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Y:\HZL2\HZL2_zasoby_wspólne\WYDZIAŁ_ZAMÓWIEŃ_OPERACYJNYCH\ROK_2025\Postępowania_2025_B_Umzynska\POST_HZ_EK_HZL_00043_2026 - Bud.W-wa Chodakowska\dok post\"/>
    </mc:Choice>
  </mc:AlternateContent>
  <xr:revisionPtr revIDLastSave="0" documentId="8_{A9263147-F5A9-442C-B30F-4D49C5E57A08}" xr6:coauthVersionLast="47" xr6:coauthVersionMax="47" xr10:uidLastSave="{00000000-0000-0000-0000-000000000000}"/>
  <bookViews>
    <workbookView xWindow="1512" yWindow="144" windowWidth="21060" windowHeight="17544" activeTab="1" xr2:uid="{00000000-000D-0000-FFFF-FFFF00000000}"/>
  </bookViews>
  <sheets>
    <sheet name="PODSUMOWANIE" sheetId="2" r:id="rId1"/>
    <sheet name="INWESTORSKI" sheetId="1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5" i="1" l="1"/>
  <c r="G724" i="1"/>
  <c r="G723" i="1"/>
  <c r="G722" i="1"/>
  <c r="G721" i="1"/>
  <c r="G726" i="1" s="1"/>
  <c r="G717" i="1"/>
  <c r="G716" i="1"/>
  <c r="G715" i="1"/>
  <c r="G712" i="1"/>
  <c r="G711" i="1"/>
  <c r="G710" i="1"/>
  <c r="G709" i="1"/>
  <c r="G708" i="1"/>
  <c r="G707" i="1"/>
  <c r="G706" i="1"/>
  <c r="G705" i="1"/>
  <c r="G699" i="1"/>
  <c r="G698" i="1"/>
  <c r="G697" i="1"/>
  <c r="G700" i="1" s="1"/>
  <c r="G694" i="1"/>
  <c r="G693" i="1"/>
  <c r="G692" i="1"/>
  <c r="G691" i="1"/>
  <c r="G690" i="1"/>
  <c r="G687" i="1"/>
  <c r="G686" i="1"/>
  <c r="G685" i="1"/>
  <c r="G684" i="1"/>
  <c r="G683" i="1"/>
  <c r="G682" i="1"/>
  <c r="G681" i="1"/>
  <c r="G680" i="1"/>
  <c r="G679" i="1"/>
  <c r="G678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1" i="1"/>
  <c r="G630" i="1"/>
  <c r="G629" i="1"/>
  <c r="G628" i="1"/>
  <c r="G627" i="1"/>
  <c r="G626" i="1"/>
  <c r="G625" i="1"/>
  <c r="G624" i="1"/>
  <c r="G621" i="1"/>
  <c r="G620" i="1"/>
  <c r="G619" i="1"/>
  <c r="G618" i="1"/>
  <c r="G622" i="1" s="1"/>
  <c r="G615" i="1"/>
  <c r="G614" i="1"/>
  <c r="G613" i="1"/>
  <c r="G607" i="1"/>
  <c r="G606" i="1"/>
  <c r="G605" i="1"/>
  <c r="G604" i="1"/>
  <c r="G603" i="1"/>
  <c r="G602" i="1"/>
  <c r="G601" i="1"/>
  <c r="G600" i="1"/>
  <c r="G599" i="1"/>
  <c r="G595" i="1"/>
  <c r="G594" i="1"/>
  <c r="G593" i="1"/>
  <c r="G596" i="1" s="1"/>
  <c r="G597" i="1" s="1"/>
  <c r="G589" i="1"/>
  <c r="G588" i="1"/>
  <c r="G587" i="1"/>
  <c r="G584" i="1"/>
  <c r="G583" i="1"/>
  <c r="G582" i="1"/>
  <c r="G581" i="1"/>
  <c r="G580" i="1"/>
  <c r="G585" i="1" s="1"/>
  <c r="G577" i="1"/>
  <c r="G576" i="1"/>
  <c r="G575" i="1"/>
  <c r="G574" i="1"/>
  <c r="G573" i="1"/>
  <c r="G572" i="1"/>
  <c r="G571" i="1"/>
  <c r="G570" i="1"/>
  <c r="G569" i="1"/>
  <c r="G564" i="1"/>
  <c r="G563" i="1"/>
  <c r="G562" i="1"/>
  <c r="G561" i="1"/>
  <c r="G560" i="1"/>
  <c r="G557" i="1"/>
  <c r="G556" i="1"/>
  <c r="G555" i="1"/>
  <c r="G554" i="1"/>
  <c r="G553" i="1"/>
  <c r="G552" i="1"/>
  <c r="G547" i="1"/>
  <c r="G546" i="1"/>
  <c r="G545" i="1"/>
  <c r="G544" i="1"/>
  <c r="G543" i="1"/>
  <c r="G542" i="1"/>
  <c r="G541" i="1"/>
  <c r="G540" i="1"/>
  <c r="G537" i="1"/>
  <c r="G536" i="1"/>
  <c r="G535" i="1"/>
  <c r="G534" i="1"/>
  <c r="G533" i="1"/>
  <c r="G538" i="1" s="1"/>
  <c r="G530" i="1"/>
  <c r="G529" i="1"/>
  <c r="G528" i="1"/>
  <c r="G522" i="1"/>
  <c r="G521" i="1"/>
  <c r="G520" i="1"/>
  <c r="G519" i="1"/>
  <c r="G518" i="1"/>
  <c r="G517" i="1"/>
  <c r="G516" i="1"/>
  <c r="G513" i="1"/>
  <c r="G512" i="1"/>
  <c r="G511" i="1"/>
  <c r="G510" i="1"/>
  <c r="G509" i="1"/>
  <c r="G508" i="1"/>
  <c r="G507" i="1"/>
  <c r="G514" i="1" s="1"/>
  <c r="G500" i="1"/>
  <c r="G499" i="1"/>
  <c r="G498" i="1"/>
  <c r="G497" i="1"/>
  <c r="G496" i="1"/>
  <c r="G493" i="1"/>
  <c r="G492" i="1"/>
  <c r="G491" i="1"/>
  <c r="G490" i="1"/>
  <c r="G489" i="1"/>
  <c r="G488" i="1"/>
  <c r="G487" i="1"/>
  <c r="G486" i="1"/>
  <c r="G485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67" i="1"/>
  <c r="G466" i="1"/>
  <c r="G465" i="1"/>
  <c r="G464" i="1"/>
  <c r="G463" i="1"/>
  <c r="G468" i="1" s="1"/>
  <c r="G459" i="1"/>
  <c r="G458" i="1"/>
  <c r="G457" i="1"/>
  <c r="G456" i="1"/>
  <c r="G453" i="1"/>
  <c r="G452" i="1"/>
  <c r="G451" i="1"/>
  <c r="G450" i="1"/>
  <c r="G449" i="1"/>
  <c r="G454" i="1" s="1"/>
  <c r="G445" i="1"/>
  <c r="G444" i="1"/>
  <c r="G443" i="1"/>
  <c r="G442" i="1"/>
  <c r="G441" i="1"/>
  <c r="G440" i="1"/>
  <c r="G439" i="1"/>
  <c r="G438" i="1"/>
  <c r="G446" i="1" s="1"/>
  <c r="G435" i="1"/>
  <c r="G434" i="1"/>
  <c r="G433" i="1"/>
  <c r="G432" i="1"/>
  <c r="G431" i="1"/>
  <c r="G430" i="1"/>
  <c r="G429" i="1"/>
  <c r="G426" i="1"/>
  <c r="G425" i="1"/>
  <c r="G424" i="1"/>
  <c r="G423" i="1"/>
  <c r="G422" i="1"/>
  <c r="G421" i="1"/>
  <c r="G420" i="1"/>
  <c r="G419" i="1"/>
  <c r="G418" i="1"/>
  <c r="G417" i="1"/>
  <c r="G412" i="1"/>
  <c r="G411" i="1"/>
  <c r="G410" i="1"/>
  <c r="G409" i="1"/>
  <c r="G408" i="1"/>
  <c r="G413" i="1" s="1"/>
  <c r="G405" i="1"/>
  <c r="G404" i="1"/>
  <c r="G403" i="1"/>
  <c r="G402" i="1"/>
  <c r="G401" i="1"/>
  <c r="G400" i="1"/>
  <c r="G395" i="1"/>
  <c r="G394" i="1"/>
  <c r="G393" i="1"/>
  <c r="G396" i="1" s="1"/>
  <c r="G390" i="1"/>
  <c r="G389" i="1"/>
  <c r="G388" i="1"/>
  <c r="G387" i="1"/>
  <c r="G386" i="1"/>
  <c r="G382" i="1"/>
  <c r="G381" i="1"/>
  <c r="G380" i="1"/>
  <c r="G379" i="1"/>
  <c r="G378" i="1"/>
  <c r="G377" i="1"/>
  <c r="G373" i="1"/>
  <c r="G372" i="1"/>
  <c r="G371" i="1"/>
  <c r="G370" i="1"/>
  <c r="G369" i="1"/>
  <c r="G374" i="1" s="1"/>
  <c r="G375" i="1" s="1"/>
  <c r="G363" i="1"/>
  <c r="G362" i="1"/>
  <c r="G361" i="1"/>
  <c r="G360" i="1"/>
  <c r="G359" i="1"/>
  <c r="G356" i="1"/>
  <c r="G355" i="1"/>
  <c r="G354" i="1"/>
  <c r="G353" i="1"/>
  <c r="G352" i="1"/>
  <c r="G351" i="1"/>
  <c r="G350" i="1"/>
  <c r="G349" i="1"/>
  <c r="G348" i="1"/>
  <c r="G347" i="1"/>
  <c r="G344" i="1"/>
  <c r="G343" i="1"/>
  <c r="G342" i="1"/>
  <c r="G341" i="1"/>
  <c r="G340" i="1"/>
  <c r="G339" i="1"/>
  <c r="G338" i="1"/>
  <c r="G337" i="1"/>
  <c r="G336" i="1"/>
  <c r="G335" i="1"/>
  <c r="G334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32" i="1" s="1"/>
  <c r="G316" i="1"/>
  <c r="G315" i="1"/>
  <c r="G314" i="1"/>
  <c r="G313" i="1"/>
  <c r="G312" i="1"/>
  <c r="G311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3" i="1"/>
  <c r="G294" i="1" s="1"/>
  <c r="G290" i="1"/>
  <c r="G291" i="1" s="1"/>
  <c r="G287" i="1"/>
  <c r="G286" i="1"/>
  <c r="G285" i="1"/>
  <c r="G284" i="1"/>
  <c r="G283" i="1"/>
  <c r="G280" i="1"/>
  <c r="G279" i="1"/>
  <c r="G278" i="1"/>
  <c r="G277" i="1"/>
  <c r="G276" i="1"/>
  <c r="G275" i="1"/>
  <c r="G274" i="1"/>
  <c r="G273" i="1"/>
  <c r="G272" i="1"/>
  <c r="G271" i="1"/>
  <c r="G268" i="1"/>
  <c r="G267" i="1"/>
  <c r="G266" i="1"/>
  <c r="G265" i="1"/>
  <c r="G269" i="1" s="1"/>
  <c r="G261" i="1"/>
  <c r="G262" i="1" s="1"/>
  <c r="G257" i="1"/>
  <c r="G258" i="1" s="1"/>
  <c r="G254" i="1"/>
  <c r="G253" i="1"/>
  <c r="G252" i="1"/>
  <c r="G249" i="1"/>
  <c r="G250" i="1" s="1"/>
  <c r="G246" i="1"/>
  <c r="G245" i="1"/>
  <c r="G244" i="1"/>
  <c r="G247" i="1" s="1"/>
  <c r="G241" i="1"/>
  <c r="G242" i="1" s="1"/>
  <c r="G238" i="1"/>
  <c r="G237" i="1"/>
  <c r="G236" i="1"/>
  <c r="G239" i="1" s="1"/>
  <c r="G233" i="1"/>
  <c r="G234" i="1" s="1"/>
  <c r="G230" i="1"/>
  <c r="G229" i="1"/>
  <c r="G228" i="1"/>
  <c r="G227" i="1"/>
  <c r="G222" i="1"/>
  <c r="G221" i="1"/>
  <c r="G220" i="1"/>
  <c r="G219" i="1"/>
  <c r="G218" i="1"/>
  <c r="G217" i="1"/>
  <c r="G216" i="1"/>
  <c r="G215" i="1"/>
  <c r="G214" i="1"/>
  <c r="G213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0" i="1"/>
  <c r="G189" i="1"/>
  <c r="G188" i="1"/>
  <c r="G187" i="1"/>
  <c r="G186" i="1"/>
  <c r="G185" i="1"/>
  <c r="G184" i="1"/>
  <c r="G183" i="1"/>
  <c r="G182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80" i="1" s="1"/>
  <c r="G162" i="1"/>
  <c r="G161" i="1"/>
  <c r="G160" i="1"/>
  <c r="G159" i="1"/>
  <c r="G156" i="1"/>
  <c r="G155" i="1"/>
  <c r="G154" i="1"/>
  <c r="G157" i="1" s="1"/>
  <c r="G151" i="1"/>
  <c r="G150" i="1"/>
  <c r="G149" i="1"/>
  <c r="G146" i="1"/>
  <c r="G145" i="1"/>
  <c r="G144" i="1"/>
  <c r="G140" i="1"/>
  <c r="G139" i="1"/>
  <c r="G138" i="1"/>
  <c r="G137" i="1"/>
  <c r="G136" i="1"/>
  <c r="G135" i="1"/>
  <c r="G134" i="1"/>
  <c r="G128" i="1"/>
  <c r="G127" i="1"/>
  <c r="G126" i="1"/>
  <c r="G125" i="1"/>
  <c r="G129" i="1" s="1"/>
  <c r="G122" i="1"/>
  <c r="G121" i="1"/>
  <c r="G120" i="1"/>
  <c r="G117" i="1"/>
  <c r="G116" i="1"/>
  <c r="G115" i="1"/>
  <c r="G112" i="1"/>
  <c r="G111" i="1"/>
  <c r="G110" i="1"/>
  <c r="G109" i="1"/>
  <c r="G106" i="1"/>
  <c r="G105" i="1"/>
  <c r="G104" i="1"/>
  <c r="G100" i="1"/>
  <c r="G99" i="1"/>
  <c r="G98" i="1"/>
  <c r="G97" i="1"/>
  <c r="G96" i="1"/>
  <c r="G95" i="1"/>
  <c r="G94" i="1"/>
  <c r="G93" i="1"/>
  <c r="G88" i="1"/>
  <c r="G87" i="1"/>
  <c r="G86" i="1"/>
  <c r="G89" i="1" s="1"/>
  <c r="G83" i="1"/>
  <c r="G82" i="1"/>
  <c r="G79" i="1"/>
  <c r="G78" i="1"/>
  <c r="G77" i="1"/>
  <c r="G76" i="1"/>
  <c r="G75" i="1"/>
  <c r="G74" i="1"/>
  <c r="G80" i="1" s="1"/>
  <c r="G69" i="1"/>
  <c r="G68" i="1"/>
  <c r="G65" i="1"/>
  <c r="G64" i="1"/>
  <c r="G63" i="1"/>
  <c r="G62" i="1"/>
  <c r="G61" i="1"/>
  <c r="G66" i="1" s="1"/>
  <c r="G56" i="1"/>
  <c r="G55" i="1"/>
  <c r="G54" i="1"/>
  <c r="G51" i="1"/>
  <c r="G50" i="1"/>
  <c r="G49" i="1"/>
  <c r="G48" i="1"/>
  <c r="G47" i="1"/>
  <c r="G52" i="1" s="1"/>
  <c r="G42" i="1"/>
  <c r="G41" i="1"/>
  <c r="G40" i="1"/>
  <c r="G37" i="1"/>
  <c r="G36" i="1"/>
  <c r="G38" i="1" s="1"/>
  <c r="G33" i="1"/>
  <c r="G32" i="1"/>
  <c r="G34" i="1" s="1"/>
  <c r="G29" i="1"/>
  <c r="G30" i="1" s="1"/>
  <c r="G26" i="1"/>
  <c r="G27" i="1" s="1"/>
  <c r="G23" i="1"/>
  <c r="G22" i="1"/>
  <c r="G19" i="1"/>
  <c r="G18" i="1"/>
  <c r="G17" i="1"/>
  <c r="G16" i="1"/>
  <c r="G13" i="1"/>
  <c r="G12" i="1"/>
  <c r="G11" i="1"/>
  <c r="G10" i="1"/>
  <c r="G9" i="1"/>
  <c r="G231" i="1" l="1"/>
  <c r="G288" i="1"/>
  <c r="G345" i="1"/>
  <c r="G427" i="1"/>
  <c r="G523" i="1"/>
  <c r="G590" i="1"/>
  <c r="G676" i="1"/>
  <c r="G701" i="1" s="1"/>
  <c r="G702" i="1" s="1"/>
  <c r="G71" i="1"/>
  <c r="G436" i="1"/>
  <c r="G578" i="1"/>
  <c r="G661" i="1"/>
  <c r="G90" i="1"/>
  <c r="G524" i="1"/>
  <c r="G525" i="1" s="1"/>
  <c r="G20" i="1"/>
  <c r="G118" i="1"/>
  <c r="G357" i="1"/>
  <c r="G494" i="1"/>
  <c r="G58" i="1"/>
  <c r="G101" i="1"/>
  <c r="G107" i="1"/>
  <c r="G130" i="1" s="1"/>
  <c r="G147" i="1"/>
  <c r="G164" i="1" s="1"/>
  <c r="G501" i="1"/>
  <c r="G688" i="1"/>
  <c r="G141" i="1"/>
  <c r="G163" i="1"/>
  <c r="G191" i="1"/>
  <c r="G255" i="1"/>
  <c r="G364" i="1"/>
  <c r="G391" i="1"/>
  <c r="G397" i="1" s="1"/>
  <c r="G406" i="1"/>
  <c r="G414" i="1" s="1"/>
  <c r="G565" i="1"/>
  <c r="G14" i="1"/>
  <c r="G123" i="1"/>
  <c r="G211" i="1"/>
  <c r="G223" i="1"/>
  <c r="G281" i="1"/>
  <c r="G295" i="1" s="1"/>
  <c r="G460" i="1"/>
  <c r="G461" i="1" s="1"/>
  <c r="G608" i="1"/>
  <c r="G632" i="1"/>
  <c r="G646" i="1"/>
  <c r="G695" i="1"/>
  <c r="G713" i="1"/>
  <c r="G718" i="1"/>
  <c r="G192" i="1"/>
  <c r="G24" i="1"/>
  <c r="G43" i="1"/>
  <c r="G57" i="1"/>
  <c r="G70" i="1"/>
  <c r="G84" i="1"/>
  <c r="G113" i="1"/>
  <c r="G152" i="1"/>
  <c r="G309" i="1"/>
  <c r="G383" i="1"/>
  <c r="G483" i="1"/>
  <c r="G531" i="1"/>
  <c r="G548" i="1"/>
  <c r="G558" i="1"/>
  <c r="G566" i="1" s="1"/>
  <c r="G616" i="1"/>
  <c r="G131" i="1" l="1"/>
  <c r="G609" i="1"/>
  <c r="G469" i="1"/>
  <c r="G502" i="1" s="1"/>
  <c r="C5" i="2" s="1"/>
  <c r="G44" i="1"/>
  <c r="G365" i="1" s="1"/>
  <c r="G719" i="1"/>
  <c r="G549" i="1"/>
  <c r="G727" i="1" s="1"/>
  <c r="C6" i="2" s="1"/>
  <c r="G165" i="1"/>
  <c r="G224" i="1"/>
  <c r="G259" i="1"/>
  <c r="C4" i="2"/>
  <c r="G728" i="1" l="1"/>
  <c r="C7" i="2"/>
</calcChain>
</file>

<file path=xl/sharedStrings.xml><?xml version="1.0" encoding="utf-8"?>
<sst xmlns="http://schemas.openxmlformats.org/spreadsheetml/2006/main" count="2335" uniqueCount="1520">
  <si>
    <t>KOSZTORYS INWESTORSKI</t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</si>
  <si>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</si>
  <si>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</si>
  <si>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</si>
  <si>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</si>
  <si>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</si>
  <si>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</si>
  <si>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</si>
  <si>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</si>
  <si>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</si>
  <si>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</si>
  <si>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</si>
  <si>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</si>
  <si>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</si>
  <si>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</si>
  <si>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BRANŻA BUDOWLANA</t>
  </si>
  <si>
    <t>1.1</t>
  </si>
  <si>
    <t>PRACE ROZBIÓRKOWE</t>
  </si>
  <si>
    <t>1.1.1</t>
  </si>
  <si>
    <t>DACH</t>
  </si>
  <si>
    <t xml:space="preserve">KNR 4-04 506-4 </t>
  </si>
  <si>
    <t>Rozebranie pokrycia dachowego z blachy nie nadającej sie do użytku - pokrycie</t>
  </si>
  <si>
    <t>m2</t>
  </si>
  <si>
    <t xml:space="preserve">KNR 4-04 506-5 </t>
  </si>
  <si>
    <t>Rozebranie pokrycia dachowego z blachy nie nadającej się do użytku - rynny</t>
  </si>
  <si>
    <t>m</t>
  </si>
  <si>
    <t xml:space="preserve">KNR 4-04 403-2 </t>
  </si>
  <si>
    <t>Rozebranie konstrukcji więźb dachowych - deskowanie dachu na styk</t>
  </si>
  <si>
    <t xml:space="preserve">KNR 4-04 403-4 </t>
  </si>
  <si>
    <t>Rozebranie konstrukcji więźb dachowych o konstrukcji prostej</t>
  </si>
  <si>
    <t>1.1.2</t>
  </si>
  <si>
    <t xml:space="preserve">KNR 4-04 104-1 </t>
  </si>
  <si>
    <t>Rozebranie murów z bloczków i pustaków powyżej terenu - mury w budynkach o wys.do 9 m (do 2 kondygnacji) z bloczków z betonu komórkowego na zaprawie cementowo-wapiennej</t>
  </si>
  <si>
    <t>m3</t>
  </si>
  <si>
    <t xml:space="preserve">KNR 4-01 354-5 </t>
  </si>
  <si>
    <t>Wykucie z muru ościeżnic drewnianych o powierzchni ponad 2 m2</t>
  </si>
  <si>
    <t>1.1.3</t>
  </si>
  <si>
    <t xml:space="preserve">KNR 4-04 107-1 </t>
  </si>
  <si>
    <t>Rozebranie ceglanych sklepień odcinkowych o gr.1/2 cegły na zaprawie cementowo-wapiennej</t>
  </si>
  <si>
    <t>1.1.4</t>
  </si>
  <si>
    <t>8</t>
  </si>
  <si>
    <t xml:space="preserve">KNR 4-01 354-7 </t>
  </si>
  <si>
    <t>Wykucie z muru ościeżnic stalowych lub krat okiennych o powierzchni do 2 m2</t>
  </si>
  <si>
    <t>szt</t>
  </si>
  <si>
    <t>9</t>
  </si>
  <si>
    <t xml:space="preserve">KNR 4-04 102-2 </t>
  </si>
  <si>
    <t>Rozebranie murów z cegły powyżej terenu - mury i słupy w budynkach o wys.do 9 m (do 2 kondygnacji) na zaprawie cementowo-wapiennej</t>
  </si>
  <si>
    <t>1.1.5</t>
  </si>
  <si>
    <t>POSADZKA</t>
  </si>
  <si>
    <t>10</t>
  </si>
  <si>
    <t xml:space="preserve">KNR 4-04 504-1 </t>
  </si>
  <si>
    <t>Rozebranie posadzek jednolitych cementowych lastrykowych</t>
  </si>
  <si>
    <t>11</t>
  </si>
  <si>
    <t xml:space="preserve">KNR 4-04 301-3 </t>
  </si>
  <si>
    <t>Rozebranie podłoża z betonu żwirowego gr.do 15 cm</t>
  </si>
  <si>
    <t>1.1.6</t>
  </si>
  <si>
    <t>FUNDAMENTY</t>
  </si>
  <si>
    <t>12</t>
  </si>
  <si>
    <t>13</t>
  </si>
  <si>
    <t xml:space="preserve">KNR 4-04 302-1 </t>
  </si>
  <si>
    <t>Rozebranie fundamentów betonowych o gr.(wys.) do 70 cm</t>
  </si>
  <si>
    <t>RAZEM 1.1 PRACE ROZBIÓRKOWE</t>
  </si>
  <si>
    <t>1.2</t>
  </si>
  <si>
    <t>1.2.1</t>
  </si>
  <si>
    <t>14</t>
  </si>
  <si>
    <t>15</t>
  </si>
  <si>
    <t xml:space="preserve">KNR 4-01 619-3 </t>
  </si>
  <si>
    <t>Odgrzybianie przy użyciu szczotek stalowych powierzchni ścian łatwo dostępnych o powierzchni ponad 5 m2</t>
  </si>
  <si>
    <t>16</t>
  </si>
  <si>
    <t xml:space="preserve">KNR 4-01 308-5 </t>
  </si>
  <si>
    <t>Naprawa uszkodzonych w murze powierzchni o wielkości do 0.50 m2</t>
  </si>
  <si>
    <t>17</t>
  </si>
  <si>
    <t xml:space="preserve">KNR 4-01 623-3 </t>
  </si>
  <si>
    <t>18</t>
  </si>
  <si>
    <t xml:space="preserve">KNR 4-01 726-3 </t>
  </si>
  <si>
    <t>Uzupełnienie tynków zewnętrznych zwykłych kat.III ścian, loggi, balkonów o podłożach z cegły, pustaków ceramicznych, gazo- i pianobetonowych, powierzchnia uzupełnianych tynków w jednym miejscu do 5 m2</t>
  </si>
  <si>
    <t>1.2.2</t>
  </si>
  <si>
    <t>WZMOCNIENIE MURU OPOROWEGO</t>
  </si>
  <si>
    <t>19</t>
  </si>
  <si>
    <t xml:space="preserve">KNR 4-01 337-6 </t>
  </si>
  <si>
    <t>Wykucie w ścianach z cegieł na zaprawie cementowej bruzd poziomych o głęb.i szer. 1x1/2 cegły</t>
  </si>
  <si>
    <t>20</t>
  </si>
  <si>
    <t xml:space="preserve">KNR 2-02 1218-3 </t>
  </si>
  <si>
    <t>Wsporniki ze stali okrągłej, ramienne - Peręty wklejane  w/g rys Nr K4</t>
  </si>
  <si>
    <t>21</t>
  </si>
  <si>
    <t xml:space="preserve">KNR 2-02 201-3 </t>
  </si>
  <si>
    <t>Wzmocnienie istniejącej ściany ścianą betonową w/g Rys. Nr K4</t>
  </si>
  <si>
    <t>RAZEM 1.2.2 WZMOCNIENIE MURU OPOROWEGO</t>
  </si>
  <si>
    <t>1.3</t>
  </si>
  <si>
    <t>1.3.1</t>
  </si>
  <si>
    <t>22</t>
  </si>
  <si>
    <t>1.3.2</t>
  </si>
  <si>
    <t>ROBOTY ZIEMNE POD FUNDAMENTY</t>
  </si>
  <si>
    <t>23</t>
  </si>
  <si>
    <t>24</t>
  </si>
  <si>
    <t>RAZEM 1.3.2 ROBOTY ZIEMNE POD FUNDAMENTY</t>
  </si>
  <si>
    <t>1.4</t>
  </si>
  <si>
    <t>ROBOTY FUNDAMENTOWE</t>
  </si>
  <si>
    <t>1.4.1</t>
  </si>
  <si>
    <t>25</t>
  </si>
  <si>
    <t xml:space="preserve">KNR 2-02 1101-7 </t>
  </si>
  <si>
    <t>Podkłady z ubitych materiałów sypkich na podłożu gruntowym</t>
  </si>
  <si>
    <t>26</t>
  </si>
  <si>
    <t>27</t>
  </si>
  <si>
    <t xml:space="preserve">KNR 2-02 202-1 </t>
  </si>
  <si>
    <t>Ławy fundamentowe żelbetowe prostokątne o szer.do 0.6 m</t>
  </si>
  <si>
    <t>28</t>
  </si>
  <si>
    <t xml:space="preserve">KNR 2-02 204-1 </t>
  </si>
  <si>
    <t>Stopy fundamentowe żelbetowe prostokątne o objętości do 0.5 m3</t>
  </si>
  <si>
    <t>1.4.2</t>
  </si>
  <si>
    <t>ŚCIANY FUNDAMENTOWE</t>
  </si>
  <si>
    <t>29</t>
  </si>
  <si>
    <t>30</t>
  </si>
  <si>
    <t>31</t>
  </si>
  <si>
    <t>32</t>
  </si>
  <si>
    <t xml:space="preserve">KNR 2-02 602-5 </t>
  </si>
  <si>
    <t>Izolacje przeciwwilgociwe powłokowe bitumiczne poziome wykonywane na zimno z past emulsyjnych asfaltowych gęstych - pierwsza warstwa</t>
  </si>
  <si>
    <t>RAZEM 1.4.2 ŚCIANY FUNDAMENTOWE</t>
  </si>
  <si>
    <t>1.4.3</t>
  </si>
  <si>
    <t>33</t>
  </si>
  <si>
    <t xml:space="preserve">KNR 2-02 290-2 </t>
  </si>
  <si>
    <t>Zbrojenie konstrukcji żelbetowych elementów budynków i budowli - pręty stalowe okrągłe żebrowane</t>
  </si>
  <si>
    <t>t</t>
  </si>
  <si>
    <t>34</t>
  </si>
  <si>
    <t xml:space="preserve">KNR 2-02 290-1 </t>
  </si>
  <si>
    <t>35</t>
  </si>
  <si>
    <t>RAZEM 1.4 ROBOTY FUNDAMENTOWE</t>
  </si>
  <si>
    <t>1.5</t>
  </si>
  <si>
    <t>1.5.1</t>
  </si>
  <si>
    <t>ROBOTY MUROWE</t>
  </si>
  <si>
    <t>36</t>
  </si>
  <si>
    <t>37</t>
  </si>
  <si>
    <t xml:space="preserve">KNR 2-02 120-4 </t>
  </si>
  <si>
    <t>38</t>
  </si>
  <si>
    <t>39</t>
  </si>
  <si>
    <t xml:space="preserve">KNR 2-02 126-2 </t>
  </si>
  <si>
    <t>Otwory w ścianach murowanych (bez nadproży) o gr.do 1 cegły, z cegieł pojedynczych, bloczków i pustaków na drzwi, drzwi balkonowe i wrota</t>
  </si>
  <si>
    <t>otwór</t>
  </si>
  <si>
    <t>40</t>
  </si>
  <si>
    <t>41</t>
  </si>
  <si>
    <t>42</t>
  </si>
  <si>
    <t>43</t>
  </si>
  <si>
    <t>44</t>
  </si>
  <si>
    <t xml:space="preserve">KNR 4-01 203-3 </t>
  </si>
  <si>
    <t>Uzupełnienie elementów konstrukcji z betonu monolitycznego - niezbrojonych ścian o gr.ponad 20 cm</t>
  </si>
  <si>
    <t>RAZEM 1.5.1 ROBOTY MUROWE</t>
  </si>
  <si>
    <t>1.5.2</t>
  </si>
  <si>
    <t>ELEMENTY MONOLITYCZNE</t>
  </si>
  <si>
    <t>1.5.2.1</t>
  </si>
  <si>
    <t>45</t>
  </si>
  <si>
    <t>Zbrojenie konstrukcji żelbetowych elementów budynków i budowli - pręty stalowe okrągłe gładkieM - PRĘT d: 6 MM</t>
  </si>
  <si>
    <t>46</t>
  </si>
  <si>
    <t>Zbrojenie konstrukcji żelbetowych elementów budynków i budowli - pręty stalowe okrągłe żebrowane - PRĘT D: 12 MM</t>
  </si>
  <si>
    <t>47</t>
  </si>
  <si>
    <t xml:space="preserve">KNR 2-02 208-4 </t>
  </si>
  <si>
    <t>Słupy żelbetowe prostokątne (pod stropy monolityczne) o wys. do 4 m, stosunek deskowanego obwodu do przekroju do 16</t>
  </si>
  <si>
    <t>RAZEM 1.5.2 ELEMENTY MONOLITYCZNE</t>
  </si>
  <si>
    <t>1.6</t>
  </si>
  <si>
    <t>STROP NAD PARTEREM</t>
  </si>
  <si>
    <t>1.6.1</t>
  </si>
  <si>
    <t>NADPROŻE NP-1</t>
  </si>
  <si>
    <t>48</t>
  </si>
  <si>
    <t>49</t>
  </si>
  <si>
    <t>50</t>
  </si>
  <si>
    <t>51</t>
  </si>
  <si>
    <t xml:space="preserve">KNR 2-02 210-2 </t>
  </si>
  <si>
    <t>Belki i podciągi żelbetowe - stosunek długości deskowanego obwodu do przekroju belki do 10 Nadproże Np-1</t>
  </si>
  <si>
    <t>1.6.2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</si>
  <si>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</si>
  <si>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</si>
  <si>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</si>
  <si>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</si>
  <si>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</si>
  <si>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</si>
  <si>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</si>
  <si>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</si>
  <si>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</si>
  <si>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</si>
  <si>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</si>
  <si>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</si>
  <si>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</si>
  <si>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</si>
  <si>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</si>
  <si>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SCHODY</t>
  </si>
  <si>
    <t>67</t>
  </si>
  <si>
    <t xml:space="preserve">KNR 2-02 218-2 </t>
  </si>
  <si>
    <t>Schody żelbetowe proste na płycie gr.8 cm</t>
  </si>
  <si>
    <t>68</t>
  </si>
  <si>
    <t xml:space="preserve">KNR 2-02 218-6 </t>
  </si>
  <si>
    <t>Schody żelbetowe - za każdy 1 cm różnicy gr.płyty_x000D_
Krotność = 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</si>
  <si>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</si>
  <si>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</si>
  <si>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</si>
  <si>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</si>
  <si>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</si>
  <si>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</si>
  <si>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</si>
  <si>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</si>
  <si>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</si>
  <si>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</si>
  <si>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</si>
  <si>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</si>
  <si>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</si>
  <si>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Zbrojenie konstrukcji żelbetowych elementów budynków i budowli - pręty stalowe okrągłe gładkie</t>
  </si>
  <si>
    <t>82</t>
  </si>
  <si>
    <t>1.7</t>
  </si>
  <si>
    <t>1.7.1</t>
  </si>
  <si>
    <t>83</t>
  </si>
  <si>
    <t>84</t>
  </si>
  <si>
    <t>85</t>
  </si>
  <si>
    <t>86</t>
  </si>
  <si>
    <t xml:space="preserve">KNR 2-02 126-1 </t>
  </si>
  <si>
    <t>Otwory w ścianach murowanych (bez nadproży) o gr.do 1 cegły, z cegieł pojedynczych, bloczków i pustaków na okna</t>
  </si>
  <si>
    <t>87</t>
  </si>
  <si>
    <t>88</t>
  </si>
  <si>
    <t>89</t>
  </si>
  <si>
    <t>1.7.2</t>
  </si>
  <si>
    <t>90</t>
  </si>
  <si>
    <t>91</t>
  </si>
  <si>
    <t>92</t>
  </si>
  <si>
    <t>93</t>
  </si>
  <si>
    <t>94</t>
  </si>
  <si>
    <t>1.8</t>
  </si>
  <si>
    <t>1.8.1</t>
  </si>
  <si>
    <t>PŁYTA ŻELBETOWA STROPODACHU</t>
  </si>
  <si>
    <t>95</t>
  </si>
  <si>
    <t>96</t>
  </si>
  <si>
    <t>1.8.2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</si>
  <si>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</si>
  <si>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</si>
  <si>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</si>
  <si>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</si>
  <si>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</si>
  <si>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</si>
  <si>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</si>
  <si>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</si>
  <si>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</si>
  <si>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ŚCIANY ATTYKI</t>
  </si>
  <si>
    <t>106</t>
  </si>
  <si>
    <t>107</t>
  </si>
  <si>
    <t>108</t>
  </si>
  <si>
    <t xml:space="preserve">KNR 2-02 1220-2 </t>
  </si>
  <si>
    <t>109</t>
  </si>
  <si>
    <t xml:space="preserve">KNR 2-02 1214-2 </t>
  </si>
  <si>
    <t>1.9</t>
  </si>
  <si>
    <t>110</t>
  </si>
  <si>
    <t>111</t>
  </si>
  <si>
    <t xml:space="preserve">KNR 2-02 613-3 </t>
  </si>
  <si>
    <t>Izolacje cieplne i przeciwdźwiękowe z wełny mineralnej poziome z płyt układanych na sucho - jedna warstwa</t>
  </si>
  <si>
    <t>112</t>
  </si>
  <si>
    <t xml:space="preserve">KNR 2-02 613-4 </t>
  </si>
  <si>
    <t>Analogia - Nastepna warstwa - spadkowa</t>
  </si>
  <si>
    <t>113</t>
  </si>
  <si>
    <t>114</t>
  </si>
  <si>
    <t>115</t>
  </si>
  <si>
    <t>1.10</t>
  </si>
  <si>
    <t>POSADZKI</t>
  </si>
  <si>
    <t>PARTER</t>
  </si>
  <si>
    <t>116</t>
  </si>
  <si>
    <t>117</t>
  </si>
  <si>
    <t>118</t>
  </si>
  <si>
    <t>119</t>
  </si>
  <si>
    <t xml:space="preserve">KNR 2-02 1101-1 </t>
  </si>
  <si>
    <t>Podkłady betonowe na podłożu gruntowym</t>
  </si>
  <si>
    <t>120</t>
  </si>
  <si>
    <t>121</t>
  </si>
  <si>
    <t xml:space="preserve">KNR 2-02 609-3 </t>
  </si>
  <si>
    <t>Izolacje cieplne i przeciwdźwiękowe z płyt styropianowych poziome, na wierzchu konstrukcji na sucho, jedna warstwa</t>
  </si>
  <si>
    <t>122</t>
  </si>
  <si>
    <t xml:space="preserve">KNR 2-02 1102-2 </t>
  </si>
  <si>
    <t>Warstwy wyrównawcze pod posadzki z zaprawy cementowej gr.20 mm zatarte na gładko gr 7 cm. ( 4 cm na izolacji posadzki, 3 cm na ogrzewaniu podłogowym)</t>
  </si>
  <si>
    <t>123</t>
  </si>
  <si>
    <t xml:space="preserve">KNR 2-02 1102-3 </t>
  </si>
  <si>
    <t>Warstwy wyrównawcze pod posadzki z zaprawy cementowej - dodatek lub potrącenie za zmianę gr.o 10 mm - pogrubienie o 5 cm_x000D_
Krotność = 5</t>
  </si>
  <si>
    <t>124</t>
  </si>
  <si>
    <t>125</t>
  </si>
  <si>
    <t>126</t>
  </si>
  <si>
    <t>127</t>
  </si>
  <si>
    <t>Okładziny schodów z płytek kamionkowych GRES na zaprawach klejowych wym.płytek 30x30 cm</t>
  </si>
  <si>
    <t>128</t>
  </si>
  <si>
    <t xml:space="preserve">KNR 2-02 1219-3 </t>
  </si>
  <si>
    <t>PIĘTRO</t>
  </si>
  <si>
    <t>129</t>
  </si>
  <si>
    <t>130</t>
  </si>
  <si>
    <t>131</t>
  </si>
  <si>
    <t>132</t>
  </si>
  <si>
    <t>133</t>
  </si>
  <si>
    <t>134</t>
  </si>
  <si>
    <t>1.11</t>
  </si>
  <si>
    <t>TYNKI WEWNĘTRZNE</t>
  </si>
  <si>
    <t>1.11.1</t>
  </si>
  <si>
    <t xml:space="preserve">PARTER - TYNKI </t>
  </si>
  <si>
    <t>135</t>
  </si>
  <si>
    <t>136</t>
  </si>
  <si>
    <t xml:space="preserve">KNR 2-02 2008-1 </t>
  </si>
  <si>
    <t>Tynki 1-warstwowe wewnętrzne gr.10 mm z gipsu tynkarskiego Nidialit wyk.mechanicznie ścian na podłożu ceramicznym</t>
  </si>
  <si>
    <t>137</t>
  </si>
  <si>
    <t xml:space="preserve">KNR 2-02 2008-5 </t>
  </si>
  <si>
    <t>138</t>
  </si>
  <si>
    <t xml:space="preserve">KNR 2-02 2008-6 </t>
  </si>
  <si>
    <t>Tynki 1-warstwowe wewnętrzne gr.10 mm z gipsu tynkarskiego Nidialit wyk.mechanicznie ościeży na podłożu betonowym</t>
  </si>
  <si>
    <t>139</t>
  </si>
  <si>
    <t>1.11.2</t>
  </si>
  <si>
    <t>PARTER - ZABUDOWY</t>
  </si>
  <si>
    <t>140</t>
  </si>
  <si>
    <t>1.11.3</t>
  </si>
  <si>
    <t>141</t>
  </si>
  <si>
    <t>1.11.4</t>
  </si>
  <si>
    <t>PARTER - OKŁADZINYŚCIANY Z PŁYTEK</t>
  </si>
  <si>
    <t>142</t>
  </si>
  <si>
    <t>143</t>
  </si>
  <si>
    <t>1.11.5</t>
  </si>
  <si>
    <t>MALOWANIE</t>
  </si>
  <si>
    <t>144</t>
  </si>
  <si>
    <t xml:space="preserve">KNR 2-02 1505-3 </t>
  </si>
  <si>
    <t>PIĘTRO - TYNKI</t>
  </si>
  <si>
    <t>145</t>
  </si>
  <si>
    <t>146</t>
  </si>
  <si>
    <t>147</t>
  </si>
  <si>
    <t>148</t>
  </si>
  <si>
    <t>PIĘTRO - ZABUDOWY</t>
  </si>
  <si>
    <t>149</t>
  </si>
  <si>
    <t>150</t>
  </si>
  <si>
    <t>PIĘTRO - OKŁADZINYŚCIANY Z PŁYTEK</t>
  </si>
  <si>
    <t>151</t>
  </si>
  <si>
    <t>152</t>
  </si>
  <si>
    <t>153</t>
  </si>
  <si>
    <t>1.12</t>
  </si>
  <si>
    <t>SUFITY PODWWIESZANE</t>
  </si>
  <si>
    <t>154</t>
  </si>
  <si>
    <t>1.13</t>
  </si>
  <si>
    <t>PARAPETY</t>
  </si>
  <si>
    <t>155</t>
  </si>
  <si>
    <t xml:space="preserve">KNR 2-02 1218-4 </t>
  </si>
  <si>
    <t>Analogia - Parapety wewnętrzne o dł. do 1 m</t>
  </si>
  <si>
    <t>156</t>
  </si>
  <si>
    <t xml:space="preserve">KNR 2-02 1218-5 </t>
  </si>
  <si>
    <t>Parapety wewnętrrzne o dł. do 2.7 m</t>
  </si>
  <si>
    <t>157</t>
  </si>
  <si>
    <t>Analogia - Parapety zewnętrzne o dł. do 1 m</t>
  </si>
  <si>
    <t>158</t>
  </si>
  <si>
    <t>Parapety zewnętrrzne o dł. do 2.7 m</t>
  </si>
  <si>
    <t>159</t>
  </si>
  <si>
    <t xml:space="preserve">KNR 2-02 1016-1 </t>
  </si>
  <si>
    <t>160</t>
  </si>
  <si>
    <t xml:space="preserve">KNR 2-02 1016-2 </t>
  </si>
  <si>
    <t>161</t>
  </si>
  <si>
    <t xml:space="preserve">KNR 2-02 1017-1 </t>
  </si>
  <si>
    <t>Skrzydła drzwiowe płytowe wewnętrzne, wewnątrzlokalowe fabrycznie wykończone, jednodzielne pełne o powierzchni do 1.60 m2</t>
  </si>
  <si>
    <t>162</t>
  </si>
  <si>
    <t xml:space="preserve">KNR 2-02 1017-2 </t>
  </si>
  <si>
    <t>Skrzydła drzwiowe płytowe wewnętrzne, wewnątrzlokalowe fabrycznie wykończone, jednodzielne pełne o powierzchni ponad 1.60 m2</t>
  </si>
  <si>
    <t>163</t>
  </si>
  <si>
    <t>Analogia - Drzwi wejściowe z naświetlem do budynku i na holl</t>
  </si>
  <si>
    <t>164</t>
  </si>
  <si>
    <t>165</t>
  </si>
  <si>
    <t>Okna z kształtowników z wysokoudarowego PCW o powierzchni do 0.6 m2 - okno "O1"</t>
  </si>
  <si>
    <t>166</t>
  </si>
  <si>
    <t>167</t>
  </si>
  <si>
    <t>168</t>
  </si>
  <si>
    <t>Okna z kształtowników z wysokoudarowego PCW o powierzchni ponad 1.5 m2 - Okno "O6"</t>
  </si>
  <si>
    <t>169</t>
  </si>
  <si>
    <t>Okna z kształtowników z wysokoudarowego PCW o powierzchni do 1.5 m2 - okno "O5"</t>
  </si>
  <si>
    <t>170</t>
  </si>
  <si>
    <t>Okna z kształtowników z wysokoudarowego PCW o powierzchni do 1.5 m2 - Okno "ON1" 0,90x130 cm</t>
  </si>
  <si>
    <t>171</t>
  </si>
  <si>
    <t>Okna z kształtowników z wysokoudarowego PCW o powierzchni ponad 1.5 m2 - okno "ON1" wym 2,38*1,30 cm</t>
  </si>
  <si>
    <t>172</t>
  </si>
  <si>
    <t>Okna z kształtowników z wysokoudarowego PCW o powierzchni ponad 1.5 m2 - okno "OW1"</t>
  </si>
  <si>
    <t>173</t>
  </si>
  <si>
    <t>Okna z kształtowników z wysokoudarowego PCW o powierzchni ponad 1.5 m2 - Okno "OW2"</t>
  </si>
  <si>
    <t>1.14</t>
  </si>
  <si>
    <t>ELEWACJA</t>
  </si>
  <si>
    <t>174</t>
  </si>
  <si>
    <t>175</t>
  </si>
  <si>
    <t xml:space="preserve">KNR 0-23 IGM  2613-1 </t>
  </si>
  <si>
    <t>176</t>
  </si>
  <si>
    <t>177</t>
  </si>
  <si>
    <t xml:space="preserve">KNR 0-23 IGM  2613-4 </t>
  </si>
  <si>
    <t>178</t>
  </si>
  <si>
    <t xml:space="preserve">KNR 0-23 IGM  2613-6 </t>
  </si>
  <si>
    <t>179</t>
  </si>
  <si>
    <t>180</t>
  </si>
  <si>
    <t>181</t>
  </si>
  <si>
    <t>182</t>
  </si>
  <si>
    <t>183</t>
  </si>
  <si>
    <t xml:space="preserve">KNR 2-02 1610-1 </t>
  </si>
  <si>
    <t>Rusztowania ramowe RR-1/30 przyścienne o wys.do 10 m</t>
  </si>
  <si>
    <t>184</t>
  </si>
  <si>
    <t xml:space="preserve"> 0-0 </t>
  </si>
  <si>
    <t>Rozliczenie czasu pracy rusztowań za okres wykonywania robót -</t>
  </si>
  <si>
    <t>m-g</t>
  </si>
  <si>
    <t>1.15</t>
  </si>
  <si>
    <t>PARKING</t>
  </si>
  <si>
    <t>185</t>
  </si>
  <si>
    <t xml:space="preserve">KNR 2-31 101-1 </t>
  </si>
  <si>
    <t>Koryta wykonywane na całej szerokości jezdni i chodników mechanicznie, głębokość 20 cm, grunt kat.I-IV</t>
  </si>
  <si>
    <t>186</t>
  </si>
  <si>
    <t xml:space="preserve">KNR 2-31 103-4 </t>
  </si>
  <si>
    <t>Profilowanie i zagęszczanie podłoża pod warstwy konstrukcyjne nawierzchni wykonywane mechanicznie, grunt kat.I-IV</t>
  </si>
  <si>
    <t>187</t>
  </si>
  <si>
    <t xml:space="preserve">KNR 2-31 104-1 </t>
  </si>
  <si>
    <t>Warstwy odsączające w korycie i na poszerzeniach, zagęszczenie ręczne, gr.warstwy po zagęszczeniu 10 cm</t>
  </si>
  <si>
    <t>188</t>
  </si>
  <si>
    <t xml:space="preserve">KNR 2-31 106-1 </t>
  </si>
  <si>
    <t>Warstwy odcinające zagęszczane ręcznie, gr.warstwy po zagęszczeniu 6 cm</t>
  </si>
  <si>
    <t>189</t>
  </si>
  <si>
    <t xml:space="preserve">KNR 2-31 115-1 </t>
  </si>
  <si>
    <t>Podbudowy z kruszywa naturalnego 1-warstwowe o gr.15 cm po zagęszczeniu, domieszki ulepszające - kruszywa łamane 18%</t>
  </si>
  <si>
    <t>190</t>
  </si>
  <si>
    <t xml:space="preserve">KNR 2-31 204-1 </t>
  </si>
  <si>
    <t>Nawierzchnie z tłucznia kamiennego - warstwa dolna z kamienia podkładowego o gr.14 cm po uwałowaniu</t>
  </si>
  <si>
    <t>191</t>
  </si>
  <si>
    <t xml:space="preserve">KNR 2-31 WACETOB-Zeszyty "CNiKRB" 300-1 </t>
  </si>
  <si>
    <t>Chodniki zpłyty chodnikowej 40x90 cm o gr.6 cm na podsypce z piaskowej</t>
  </si>
  <si>
    <t>192</t>
  </si>
  <si>
    <t xml:space="preserve">KNR 2-31 WACETOB-Zeszyty "CNiKRB" 100-1 </t>
  </si>
  <si>
    <t>Nawierzchnie drogowe z kostki brukowej o gr.8 cm prostokątnej 20x10 cm, gr.warstwy filtracyjnej 20 cm</t>
  </si>
  <si>
    <t>193</t>
  </si>
  <si>
    <t xml:space="preserve">KNR 2-31 401-2 </t>
  </si>
  <si>
    <t>Rowki pod krawężniki i ławy krawężnikowe 20x20 cm, grunt kat.III-IV</t>
  </si>
  <si>
    <t>194</t>
  </si>
  <si>
    <t xml:space="preserve">KNR 2-31 402-3 </t>
  </si>
  <si>
    <t>Ławy betonowe zwykłe pod krawężniki</t>
  </si>
  <si>
    <t>195</t>
  </si>
  <si>
    <t xml:space="preserve">KNR 2-31 407-4 </t>
  </si>
  <si>
    <t>Obrzeża betonowe o wym.30x8 na podsypce piaskowej z wypełnieniem spoin zaprawą cementową</t>
  </si>
  <si>
    <t>1.16</t>
  </si>
  <si>
    <t>196</t>
  </si>
  <si>
    <t xml:space="preserve">KNR 2-21 101-1 [R=0,955] </t>
  </si>
  <si>
    <t>Oczyszczanie terenu z resztek budowlanych, gruzu i śmieci - zebranie i złożenie zanieczyszczeń w pryzmy</t>
  </si>
  <si>
    <t>197</t>
  </si>
  <si>
    <t xml:space="preserve">KNR 2-21 101-4 [R=0,955] </t>
  </si>
  <si>
    <t>Oczyszczanie terenu z resztek budowlanych, gruzu i śmieci - wywiezienie zanieczyszczeń samochodami do 1 km</t>
  </si>
  <si>
    <t>198</t>
  </si>
  <si>
    <t xml:space="preserve">KNR 2-21 202-1 [R=0,955] </t>
  </si>
  <si>
    <t>Ręczne przekopanie gleby w gruncie kat.III na terenie płaskim, grunt niezadarniony</t>
  </si>
  <si>
    <t>199</t>
  </si>
  <si>
    <t xml:space="preserve">KNR 2-21 213-1 [R=0,955] </t>
  </si>
  <si>
    <t>Ręczne rozrzucanie ziemi żyznej lub kompostowej na terenie płaskim, gr.warstwy 2 cm</t>
  </si>
  <si>
    <t>ha</t>
  </si>
  <si>
    <t>200</t>
  </si>
  <si>
    <t xml:space="preserve">KNR 2-21 213-2 [R=0,955] </t>
  </si>
  <si>
    <t>Ręczne rozrzucanie ziemi żyznej lub kompostowej na terenie płaskim, dodatek za każdy następny 1 cm gr.warstwy pogrubienie warstwy o 8 cm_x000D_
Krotność = 8</t>
  </si>
  <si>
    <t>201</t>
  </si>
  <si>
    <t xml:space="preserve">KNR 2-21 401-1 [R=0,955] </t>
  </si>
  <si>
    <t>Wykonanie trawników dywanowych siewem bez nawożenia, grunt kat.I-II</t>
  </si>
  <si>
    <t>202</t>
  </si>
  <si>
    <t xml:space="preserve">KNR 2-21 302-3 [R=0,955] </t>
  </si>
  <si>
    <t>Sadzenie drzew śliwo-wiśnia</t>
  </si>
  <si>
    <t>203</t>
  </si>
  <si>
    <t xml:space="preserve">KNR 2-21 302-2 [R=0,955] </t>
  </si>
  <si>
    <t>Sadzenie drzew i krzewów Trzmielina</t>
  </si>
  <si>
    <t>204</t>
  </si>
  <si>
    <t xml:space="preserve">KNR 2-21 417-1 [R=0,955] </t>
  </si>
  <si>
    <t>Napełnienie skrzynek lub waz ziemią</t>
  </si>
  <si>
    <t>205</t>
  </si>
  <si>
    <t xml:space="preserve">KNR 2-21 417-5 [R=0,955] </t>
  </si>
  <si>
    <t>Obsadzenie roślin kwietnikowych jednorocznych w wazach przy ilości 9 roślin na 1 m2 wazy - Trawy ozdobne</t>
  </si>
  <si>
    <t>OGRODZENIE</t>
  </si>
  <si>
    <t>206</t>
  </si>
  <si>
    <t>RAZEM 1 BRANŻA BUDOWLANA</t>
  </si>
  <si>
    <t>2.1</t>
  </si>
  <si>
    <t>ROBOTY INSTALACYJNE ELEKTROENERGETYCZNE</t>
  </si>
  <si>
    <t>2.1.1</t>
  </si>
  <si>
    <t>Przyłącze WLZ</t>
  </si>
  <si>
    <t>207</t>
  </si>
  <si>
    <t xml:space="preserve">KNR 2-01  701-8 </t>
  </si>
  <si>
    <t>Ręczne wykopanie rowów dla kabli, szer.dna wykopu do 0.8 m, gł.rowu do 0.6 m, kat.gruntu III</t>
  </si>
  <si>
    <t>208</t>
  </si>
  <si>
    <t xml:space="preserve">KNR 2-01  610-6 </t>
  </si>
  <si>
    <t>Analogia - podsypka pod kabel WLZ</t>
  </si>
  <si>
    <t>209</t>
  </si>
  <si>
    <t xml:space="preserve">KNR 5-10 103-4 </t>
  </si>
  <si>
    <t>Układanie ręczne w rowach kablowych kabli wielożyłowych o masie do 3 kg/m YAKXS 5x25 mm2</t>
  </si>
  <si>
    <t>210</t>
  </si>
  <si>
    <t>Analogia - obsypanie kabea WLZ piaskiem</t>
  </si>
  <si>
    <t>211</t>
  </si>
  <si>
    <t xml:space="preserve">KNR 2-01  704-20 </t>
  </si>
  <si>
    <t>Ręczne zasypywanie rowów dla kabli, szer.dna wykopu do 0.6 m, gł.rowu do 0.6 m, kat.gruntu III (dot.kol.5)</t>
  </si>
  <si>
    <t>RAZEM 2.1.1 Przyłącze WLZ</t>
  </si>
  <si>
    <t>RAZEM 2.1 ROBOTY INSTALACYJNE ELEKTROENERGETYCZNE</t>
  </si>
  <si>
    <t>2.2</t>
  </si>
  <si>
    <t>KABEL ŚWIATŁOWODOWY</t>
  </si>
  <si>
    <t>212</t>
  </si>
  <si>
    <t>Ręczne wykopanie rowów dla kabli, szer.dna wykopu do 0.8 m, gł.rowu do 0.6 m, kat.gruntu III światłowód</t>
  </si>
  <si>
    <t>213</t>
  </si>
  <si>
    <t xml:space="preserve">KNR 5-10 301-2 </t>
  </si>
  <si>
    <t>Nasypanie warstwy piasku na dno rowu kablowego o szerokości do 0.6 m</t>
  </si>
  <si>
    <t>214</t>
  </si>
  <si>
    <t>Układanie ręczne w rowach kablowych kabli wielożyłowych - Światłowód 24x9/125 BR00 A-DQ(BN)B2Y, zewnętrznie   wzmocniony śr. 7,7 mm. 2500N</t>
  </si>
  <si>
    <t>215</t>
  </si>
  <si>
    <t xml:space="preserve">KNR 5-01 401-2 </t>
  </si>
  <si>
    <t>Analogia  - Budowa studni kablowych prefabrykowanych - typ studni SK-1, kat.gruntu III</t>
  </si>
  <si>
    <t>studnia</t>
  </si>
  <si>
    <t>216</t>
  </si>
  <si>
    <t>217</t>
  </si>
  <si>
    <t>RAZEM 2.2 KABEL ŚWIATŁOWODOWY</t>
  </si>
  <si>
    <t>2.3</t>
  </si>
  <si>
    <t>Kabel  żelowy FTPw kat, 6A U/FTP 4x2x0,527</t>
  </si>
  <si>
    <t>2.3.1</t>
  </si>
  <si>
    <t>Na zewnątrz</t>
  </si>
  <si>
    <t>218</t>
  </si>
  <si>
    <t>219</t>
  </si>
  <si>
    <t>Analogia - podsypka pod kabel Światłowodowy</t>
  </si>
  <si>
    <t>220</t>
  </si>
  <si>
    <t>Układanie ręczne w rowach kablowych kabli wielożyłowych - Kabel zewnętrzny żelowy FTPw kat, 6A U/FTP 4x2x0,527</t>
  </si>
  <si>
    <t>221</t>
  </si>
  <si>
    <t>222</t>
  </si>
  <si>
    <t>RAZEM 2.3.1 Na zewnątrz</t>
  </si>
  <si>
    <t>2.3.2</t>
  </si>
  <si>
    <t>Wewnątrz</t>
  </si>
  <si>
    <t>223</t>
  </si>
  <si>
    <t xml:space="preserve">KNR 5-08 403-6 </t>
  </si>
  <si>
    <t>Analogia - Montaż panelu światłowodowego</t>
  </si>
  <si>
    <t>224</t>
  </si>
  <si>
    <t xml:space="preserve">KNR 5-08 309-4 </t>
  </si>
  <si>
    <t>Montaż gniazd RJ45 cat 6A</t>
  </si>
  <si>
    <t>225</t>
  </si>
  <si>
    <t xml:space="preserve">KNR 5-08 209-2 </t>
  </si>
  <si>
    <t>Przewody układane w tynku o łącznym przekroju żył do 7.5 mm2 wtynkowe w podłożu innym - Kabel zewnętrzny żelowy FTPw kat, 6A U/FTP 4x2x0,527</t>
  </si>
  <si>
    <t>RAZEM 2.3.2 Wewnątrz</t>
  </si>
  <si>
    <t>RAZEM 2.3 Kabel  żelowy FTPw kat, 6A U/FTP 4x2x0,527</t>
  </si>
  <si>
    <t>2.4</t>
  </si>
  <si>
    <t>OŚWIETLENIE PARKINGU</t>
  </si>
  <si>
    <t>2.4.1</t>
  </si>
  <si>
    <t>Oprawy</t>
  </si>
  <si>
    <t>226</t>
  </si>
  <si>
    <t xml:space="preserve">KNR 4-01 333-9 </t>
  </si>
  <si>
    <t>Przebicie otworów w ścianach pod podłączenie opraw ściennych</t>
  </si>
  <si>
    <t>227</t>
  </si>
  <si>
    <t xml:space="preserve">KNR 5-08 504-3 </t>
  </si>
  <si>
    <t>Montaż na gotowym podłożu opraw oświetleniowych - Kinkiet IP-65 Lyras 80</t>
  </si>
  <si>
    <t>228</t>
  </si>
  <si>
    <t xml:space="preserve">KNR 5-10 1011-1 </t>
  </si>
  <si>
    <t>Analogia - Montaż opraw oświetlających parking na słupkach do 2 m wysokości - oprawa IP-65 Polos 2</t>
  </si>
  <si>
    <t>kpl</t>
  </si>
  <si>
    <t>229</t>
  </si>
  <si>
    <t xml:space="preserve">KNR 5-10 1007-1 </t>
  </si>
  <si>
    <t>Analogia - projektor oświetlający drzewa - opawa kuboid 120</t>
  </si>
  <si>
    <t>230</t>
  </si>
  <si>
    <t>Analogia - Montaż opraw oświetlających parking na słupkach do 2 m wysokości - oprawa IP-65 Lampa Titano</t>
  </si>
  <si>
    <t>231</t>
  </si>
  <si>
    <t>Analogia - projektor oświetlający drzewa - opawa kuboid 90</t>
  </si>
  <si>
    <t>RAZEM 2.4.1 Oprawy</t>
  </si>
  <si>
    <t>2.4.2</t>
  </si>
  <si>
    <t>Oprzewodowanie</t>
  </si>
  <si>
    <t>232</t>
  </si>
  <si>
    <t>233</t>
  </si>
  <si>
    <t>234</t>
  </si>
  <si>
    <t>Układanie ręczne w rowach kablowych kabli wielożyłowych - Przewód YDY 3x1,5 mm2</t>
  </si>
  <si>
    <t>235</t>
  </si>
  <si>
    <t>236</t>
  </si>
  <si>
    <t>RAZEM 2.4.2 Oprzewodowanie</t>
  </si>
  <si>
    <t>RAZEM 2.4 OŚWIETLENIE PARKINGU</t>
  </si>
  <si>
    <t>2.5</t>
  </si>
  <si>
    <t>INSTALACJE WEWNĘTRZNE</t>
  </si>
  <si>
    <t>2.5.1</t>
  </si>
  <si>
    <t>System SSWiN</t>
  </si>
  <si>
    <t>237</t>
  </si>
  <si>
    <t xml:space="preserve">KNR 5-08 403-4 </t>
  </si>
  <si>
    <t>Montaż cenrrali alarmowej Integra 32</t>
  </si>
  <si>
    <t>238</t>
  </si>
  <si>
    <t xml:space="preserve">KNR 5-08 403-1 </t>
  </si>
  <si>
    <t>Mocowanie aparatów na gotowym podłożu - Ekspander wejść</t>
  </si>
  <si>
    <t>239</t>
  </si>
  <si>
    <t>Mocowanie aparatów na gotowym podłożu - Ethernetowy moduł komunikacyjny</t>
  </si>
  <si>
    <t>240</t>
  </si>
  <si>
    <t>Mocowanie aparatów na gotowym podłożu - Manipulator LCD</t>
  </si>
  <si>
    <t>241</t>
  </si>
  <si>
    <t>Mocowanie aparatów na gotowym podłożu - Czujka GREY Plus</t>
  </si>
  <si>
    <t>242</t>
  </si>
  <si>
    <t>Mocowanie aparatów na gotowym podłożu - Sygnalizatot SPL-2010 R</t>
  </si>
  <si>
    <t>243</t>
  </si>
  <si>
    <t>Mocowanie aparatów na gotowym podłożu - czujka magnetyczna</t>
  </si>
  <si>
    <t>244</t>
  </si>
  <si>
    <t xml:space="preserve">KNR 5-08 108-1 </t>
  </si>
  <si>
    <t>Rury winidurowe układane p.t.w betonie w gotowych bruzdach bez zaprawiania bruzd - rura o średnicy do 20 mm - rura RB 18</t>
  </si>
  <si>
    <t>245</t>
  </si>
  <si>
    <t xml:space="preserve">KNR 5-08 207-1 </t>
  </si>
  <si>
    <t>Przewody wciągane do rur kabelkowe w powłoce polwinitowej - przewód YTDY 8x0,5 mm2</t>
  </si>
  <si>
    <t>246</t>
  </si>
  <si>
    <t>Przewody wciągane do rur kabelkowe w powłoce polwinitowej - przewód UPT 5E 4x2x0,5 mm2</t>
  </si>
  <si>
    <t>RAZEM 2.5.1 System SSWiN</t>
  </si>
  <si>
    <t>2.5.2</t>
  </si>
  <si>
    <t>Gniazda</t>
  </si>
  <si>
    <t>247</t>
  </si>
  <si>
    <t xml:space="preserve">KNR 5-08 302-2 </t>
  </si>
  <si>
    <t>Montaż na gotowym podłożu puszek p.t. bakelitowych o średnicy do 80 mm o 3 wylotach i przekroju przewodu do 2.5 mm2, sposób mocowania gips-cement</t>
  </si>
  <si>
    <t>248</t>
  </si>
  <si>
    <t xml:space="preserve">KNR 5-08 309-3 </t>
  </si>
  <si>
    <t>Montaż do gotowego podłoża z podłączeniem gniazd wtyczkowych p.t. 2-biegunowych z uziemnieniem w puszkach  gniazda 2x 1P+N+PE 16A</t>
  </si>
  <si>
    <t>249</t>
  </si>
  <si>
    <t>Montaż do gotowego podłoża z podłączeniem gniazd wtyczkowych p.t. 2-biegunowych z uziemnieniem w puszkach  gniazda 1x 1P+N+PE 16A</t>
  </si>
  <si>
    <t>250</t>
  </si>
  <si>
    <t>Montaż do gotowego podłoża z podłączeniem gniazd wtyczkowych p.t. 2-biegunowych z uziemnieniem w puszkach  gniazda 2P+Z USB-a, +USB-C</t>
  </si>
  <si>
    <t>251</t>
  </si>
  <si>
    <t>Analogia - Montaż kasety podłogowej z gniazdami do zasilania sprzęru przy stołach</t>
  </si>
  <si>
    <t>252</t>
  </si>
  <si>
    <t xml:space="preserve">KNR 5-08 107-1 </t>
  </si>
  <si>
    <t>Rury winidurowe układane p.t. w podłożu różnym od betonu w gotowych bruzdach bez zaprawiania bruzd - rura o średnicy do 20 mm_x000D_
RB 18 mm</t>
  </si>
  <si>
    <t>253</t>
  </si>
  <si>
    <t xml:space="preserve">KNR 5-08 208-1 </t>
  </si>
  <si>
    <t>Przewody kabelkowe w powłoce polwinitowej wciągane w kanały zamknięte - łączny przekrój żył do 6 mm2 Cu, do 12 mm2 Al_x000D_
YDYżo 3x2,5 mm2</t>
  </si>
  <si>
    <t>RAZEM 2.5.2 Gniazda</t>
  </si>
  <si>
    <t>2.5.3</t>
  </si>
  <si>
    <t>Wyłączniki</t>
  </si>
  <si>
    <t>254</t>
  </si>
  <si>
    <t>255</t>
  </si>
  <si>
    <t xml:space="preserve">KNR 5-08 307-2 </t>
  </si>
  <si>
    <t>Montaż na gotowym podłożu łączników i przycisków instalacyjnych z podłączeniem - łącznik p.t. w puszce instalacyjnej 1-biegunowy lub przycisk IP44</t>
  </si>
  <si>
    <t>256</t>
  </si>
  <si>
    <t xml:space="preserve">KNR 5-08 307-3 </t>
  </si>
  <si>
    <t>Montaż na gotowym podłożu łączników i przycisków instalacyjnych z podłączeniem - łącznik p.t. w puszce instalacyjnej świecznikowy</t>
  </si>
  <si>
    <t>257</t>
  </si>
  <si>
    <t xml:space="preserve">KNR 5-08 307-4 </t>
  </si>
  <si>
    <t>Montaż na gotowym podłożu łączników i przycisków instalacyjnych z podłączeniem - łącznik p.t. w puszce instalacyjnej krzyżowy 2-biegunowy - schodowy</t>
  </si>
  <si>
    <t>258</t>
  </si>
  <si>
    <t>259</t>
  </si>
  <si>
    <t>260</t>
  </si>
  <si>
    <t>Przewody kabelkowe w powłoce polwinitowej wciągane w kanały zamknięte - łączny przekrój żył do 6 mm2 Cu, do 12 mm2 Al_x000D_
YDYżo 3x1,5 mm2</t>
  </si>
  <si>
    <t>261</t>
  </si>
  <si>
    <t>Przewody kabelkowe w powłoce polwinitowej wciągane w kanały zamknięte - łączny przekrój żył do 6 mm2 Cu, do 12 mm2 Al_x000D_
YDYżo 4x1,5 mm2</t>
  </si>
  <si>
    <t>RAZEM 2.5.3 Wyłączniki</t>
  </si>
  <si>
    <t>2.5.4</t>
  </si>
  <si>
    <t>Przewody zasilające, rozdzielnice</t>
  </si>
  <si>
    <t>2.5.4.1</t>
  </si>
  <si>
    <t>Przewody</t>
  </si>
  <si>
    <t>262</t>
  </si>
  <si>
    <t xml:space="preserve">KNR 5-08 107-2 </t>
  </si>
  <si>
    <t>Rury winidurowe układane p.t. w podłożu różnym od betonu w gotowych bruzdach bez zaprawiania bruzd - rura o średnicy do 28 mm</t>
  </si>
  <si>
    <t>263</t>
  </si>
  <si>
    <t xml:space="preserve">KNR 5-08 208-2 </t>
  </si>
  <si>
    <t>Przewody kabelkowe w powłoce polwinitowej wciągane w kanały zamknięte - łączny przekrój żył do 12 mm2 Cu, do 24 mm2 Al_x000D_
Przewód YDYżo 5x2,5 mm2</t>
  </si>
  <si>
    <t>264</t>
  </si>
  <si>
    <t>Przewody kabelkowe w powłoce polwinitowej wciągane w kanały zamknięte - łączny przekrój żył do 12 mm2 Cu, do 24 mm2 Al_x000D_
Przewód YDYżo 5x4 mm2</t>
  </si>
  <si>
    <t>265</t>
  </si>
  <si>
    <t>266</t>
  </si>
  <si>
    <t>RAZEM 2.5.4.1 Przewody</t>
  </si>
  <si>
    <t>2.5.4.2</t>
  </si>
  <si>
    <t>Rozdzielnice</t>
  </si>
  <si>
    <t>267</t>
  </si>
  <si>
    <t xml:space="preserve">KNR 5-08 403-7 </t>
  </si>
  <si>
    <t>Montaż rozdzielnicy RGnn</t>
  </si>
  <si>
    <t>268</t>
  </si>
  <si>
    <t>Montaż rozdzielnicy PV</t>
  </si>
  <si>
    <t>269</t>
  </si>
  <si>
    <t xml:space="preserve">KNR 5-08 401-3 </t>
  </si>
  <si>
    <t>Wyłącznoik p.poż.</t>
  </si>
  <si>
    <t>aparat</t>
  </si>
  <si>
    <t>270</t>
  </si>
  <si>
    <t>Wyłącznoik awaryjnego wyłaczenia PV</t>
  </si>
  <si>
    <t>RAZEM 2.5.4.2 Rozdzielnice</t>
  </si>
  <si>
    <t>RAZEM 2.5.4 Przewody zasilające, rozdzielnice</t>
  </si>
  <si>
    <t>2.5.5</t>
  </si>
  <si>
    <t>Oświetlenie</t>
  </si>
  <si>
    <t>271</t>
  </si>
  <si>
    <t xml:space="preserve">KNR 5-08 511-7 </t>
  </si>
  <si>
    <t>Analogia - Montaż oprawa Panel LED 60x60 - Trilux Siella G7 M73 PW19 36-840 (31,00W) L1</t>
  </si>
  <si>
    <t>272</t>
  </si>
  <si>
    <t>Analogia - Montaż oprawa Panel LED 60x60 - Trilux Siella G7 M73 PW19 36-840 (31,00W) L2</t>
  </si>
  <si>
    <t>273</t>
  </si>
  <si>
    <t xml:space="preserve">KNR 5-08 504-1 </t>
  </si>
  <si>
    <t>Montaż oprawa Trilux Ambella G2 C07 WR led130-840 01</t>
  </si>
  <si>
    <t>274</t>
  </si>
  <si>
    <t>Montaż oprawa Trilux Ambella G2 C07 WR led2000-840 01 (22,00W)</t>
  </si>
  <si>
    <t>275</t>
  </si>
  <si>
    <t>Montaż oprawa Trilux Skeo Q</t>
  </si>
  <si>
    <t>RAZEM 2.5.5 Oświetlenie</t>
  </si>
  <si>
    <t>RAZEM 2.5 INSTALACJE WEWNĘTRZNE</t>
  </si>
  <si>
    <t>2.6</t>
  </si>
  <si>
    <t>KONTROLA DOSTEPU</t>
  </si>
  <si>
    <t>276</t>
  </si>
  <si>
    <t xml:space="preserve">KNR 5-08 403-2 </t>
  </si>
  <si>
    <t>Moduł MC16</t>
  </si>
  <si>
    <t>277</t>
  </si>
  <si>
    <t>Europower</t>
  </si>
  <si>
    <t>278</t>
  </si>
  <si>
    <t>Elektrozwora</t>
  </si>
  <si>
    <t>279</t>
  </si>
  <si>
    <t>Czytnik MIFARE Clasik - External Access</t>
  </si>
  <si>
    <t>280</t>
  </si>
  <si>
    <t>Switch 24 portowy</t>
  </si>
  <si>
    <t>281</t>
  </si>
  <si>
    <t>Patch Pannel 24 portowy cat 6A</t>
  </si>
  <si>
    <t>282</t>
  </si>
  <si>
    <t>Szafka IT 15U</t>
  </si>
  <si>
    <t>283</t>
  </si>
  <si>
    <t>Listwa zasilająca LZI/9</t>
  </si>
  <si>
    <t>284</t>
  </si>
  <si>
    <t>Organizator kabli</t>
  </si>
  <si>
    <t>285</t>
  </si>
  <si>
    <t>Zestaw logiczny 2x[16A/-230V, 1P+N+PE] gwarantowane UPS</t>
  </si>
  <si>
    <t>286</t>
  </si>
  <si>
    <t>Kaseta podłogowa 2x[16A/-230V, 1P+N+PE] z ups cyber power</t>
  </si>
  <si>
    <t>287</t>
  </si>
  <si>
    <t>Przewody kabelkowe typu FTP kat 6 4x2x0,5</t>
  </si>
  <si>
    <t>RAZEM 2.6 KONTROLA DOSTEPU</t>
  </si>
  <si>
    <t>2.7</t>
  </si>
  <si>
    <t>INSTALACJA ODGROMOWA</t>
  </si>
  <si>
    <t>288</t>
  </si>
  <si>
    <t xml:space="preserve">KNR 5-08 601-1 </t>
  </si>
  <si>
    <t>Montaż dla instalacji naprężanej wsporników naciągowych z 1 złączką przelotową naprężającą, na ścianie z cegły</t>
  </si>
  <si>
    <t>289</t>
  </si>
  <si>
    <t xml:space="preserve">KNR 5-08 608-7 </t>
  </si>
  <si>
    <t>Układanie bednarki w rowach kablowych, przekrój bednarki do 120 mm2</t>
  </si>
  <si>
    <t>290</t>
  </si>
  <si>
    <t xml:space="preserve">KNNR 5 615-5 </t>
  </si>
  <si>
    <t>Iglica typu IO-2,5 o masie 21,0 kg montowane na dachu z gotowymi kotwami</t>
  </si>
  <si>
    <t>291</t>
  </si>
  <si>
    <t xml:space="preserve">KNR 5-08 110-1 </t>
  </si>
  <si>
    <t>Rury winidurowe układane n.t.na gotowych uchwytach - rura o średnicy do 20 mm</t>
  </si>
  <si>
    <t>292</t>
  </si>
  <si>
    <t xml:space="preserve">KNR 5-08 601-3 </t>
  </si>
  <si>
    <t>Analogia - Zwody pionowe w ryurach winidurowych mocowanych w ocieplenkiu elwacji</t>
  </si>
  <si>
    <t>293</t>
  </si>
  <si>
    <t xml:space="preserve">KNNR 5 601-5 </t>
  </si>
  <si>
    <t>Przewody instalacji odgromowej naprężane poziome</t>
  </si>
  <si>
    <t>294</t>
  </si>
  <si>
    <t xml:space="preserve">KNNR 5 612-6 </t>
  </si>
  <si>
    <t>Złącze kontrolne połączone pręt-płaskownik</t>
  </si>
  <si>
    <t>295</t>
  </si>
  <si>
    <t xml:space="preserve">KNNR 5 303-9 </t>
  </si>
  <si>
    <t>Puszki z tworzywa sztucznego 95x115 i 140x140 mm o 3 wlotach i połączeniach przewodów o przekroju do 16 mm2 - obuowa złącdzza kontrolnego</t>
  </si>
  <si>
    <t>296</t>
  </si>
  <si>
    <t xml:space="preserve">KNR 5-08 WACETOB 620-4 </t>
  </si>
  <si>
    <t>Montaż mostka bocznikującego łączonego na obejmy, średnica rury do 100 mm</t>
  </si>
  <si>
    <t>RAZEM 2.7 INSTALACJA ODGROMOWA</t>
  </si>
  <si>
    <t>2.8</t>
  </si>
  <si>
    <t>FOTOWOLTAIKA</t>
  </si>
  <si>
    <t>297</t>
  </si>
  <si>
    <t xml:space="preserve"> 2-1 </t>
  </si>
  <si>
    <t>Montaż paneli fotowoltaicznych typu Canadian Solar HiKu CS6W-550MS wraz z konsytrukcją wsporczą</t>
  </si>
  <si>
    <t>298</t>
  </si>
  <si>
    <t>299</t>
  </si>
  <si>
    <t>Przewody wciągane do rur kabelkowe w powłoce polwinitowej - łączny przekrój żył do 6 mm2 Cu, do 12 mm2 Al - Przewód AC</t>
  </si>
  <si>
    <t>300</t>
  </si>
  <si>
    <t xml:space="preserve">KNR 5-04 202-3 </t>
  </si>
  <si>
    <t>Montaz fallownika - inwerter SMA STP Sunny TriPower 7-9 kW</t>
  </si>
  <si>
    <t>301</t>
  </si>
  <si>
    <t xml:space="preserve">KNR 5-08 307-1 </t>
  </si>
  <si>
    <t>Analogia - Montaż - Wyłącznik bezpieczeństwa paneli MP-20</t>
  </si>
  <si>
    <t>RAZEM 2.8 FOTOWOLTAIKA</t>
  </si>
  <si>
    <t>BRANŻA SANITARNA</t>
  </si>
  <si>
    <t>3.1</t>
  </si>
  <si>
    <t>INSTALACJE SANITARNE</t>
  </si>
  <si>
    <t>3.1.1</t>
  </si>
  <si>
    <t>PRZYŁĄCZE KANALIZACYJNE</t>
  </si>
  <si>
    <t>3.1.1.1</t>
  </si>
  <si>
    <t>Roboty ziemne</t>
  </si>
  <si>
    <t>302</t>
  </si>
  <si>
    <t xml:space="preserve">KNR 2-01  201-2 </t>
  </si>
  <si>
    <t>Roboty ziemne wyk.koparkami, z transp.urobku samochodami samowyładowczymi na odl.do 1 km - koparki przedsiębierne o poj.łyżki 0.15 m3, kat.gruntu III, _x000D_
Z UWAGI NA DUŻE ZAGĘSZCZENIE UZBROJENIA PODZIEMNEGO PRZYJETO 40% ogółu robót przy wykopach</t>
  </si>
  <si>
    <t>303</t>
  </si>
  <si>
    <t xml:space="preserve">KNR 2-01  317-2 </t>
  </si>
  <si>
    <t>Wykopy liniowe o ścianach pionowych pod fundamenty, rurociągi i kolektory w gruntach suchych, z wydobyciem urobku łopatą lub wyciągiem ręcznym gł.wykopu do 1.5 m, szer.0.8-1.5 m, kat.gruntu III-IV</t>
  </si>
  <si>
    <t>304</t>
  </si>
  <si>
    <t xml:space="preserve">KNR 2-18 501-1 </t>
  </si>
  <si>
    <t>Podłoża z materiałów sypkich o grugości 10 cm</t>
  </si>
  <si>
    <t>305</t>
  </si>
  <si>
    <t xml:space="preserve">KNR 2-18 501-2 </t>
  </si>
  <si>
    <t>Podłoża z materiałów sypkich o grugości 15 cm</t>
  </si>
  <si>
    <t>306</t>
  </si>
  <si>
    <t xml:space="preserve">KNR 2-18 501-4 </t>
  </si>
  <si>
    <t>Podłoża z materiałów sypkich o grugości 25 cm</t>
  </si>
  <si>
    <t>307</t>
  </si>
  <si>
    <t xml:space="preserve">KNR 2-01  230-1 </t>
  </si>
  <si>
    <t>Zasypywanie wykopów spycharkami - przemieszczenie gruntu na odległość do 10 m, kat.gruntu I-III - koparko-spychaarką</t>
  </si>
  <si>
    <t>308</t>
  </si>
  <si>
    <t xml:space="preserve">KNR 2-01  214-2 </t>
  </si>
  <si>
    <t>Wywózka nadmiaru ziemi do 10 km_x000D_
Krotność = 18</t>
  </si>
  <si>
    <t>RAZEM 3.1.1.1 Roboty ziemne</t>
  </si>
  <si>
    <t>3.1.1.2</t>
  </si>
  <si>
    <t>Instalacyjne</t>
  </si>
  <si>
    <t>309</t>
  </si>
  <si>
    <t xml:space="preserve">KNR 2-18 WACETOB 408-2 </t>
  </si>
  <si>
    <t>Kanały z rur typu PVC łączone na wcisk - średnica zewnętrzna rury 160 mm</t>
  </si>
  <si>
    <t>310</t>
  </si>
  <si>
    <t xml:space="preserve">KNR 4-01 208-2 </t>
  </si>
  <si>
    <t>Przebicie otworu w istniejącej studzience rewizyjnej dla wprowadzenia rury kanalizacji przykanalika</t>
  </si>
  <si>
    <t>311</t>
  </si>
  <si>
    <t xml:space="preserve">KNR 4-01 206-1 </t>
  </si>
  <si>
    <t>Zabetonowanie otworu w kręgu betonowym istniejącej studzienki rewizyjnej po wprowadzeniu rury kanalizacyjnej</t>
  </si>
  <si>
    <t>312</t>
  </si>
  <si>
    <t>Przebicie otworu w ścianie fundamenjtowej dla wprowadzenia rury kanalizacyjnej przykanalika</t>
  </si>
  <si>
    <t>313</t>
  </si>
  <si>
    <t>Zabetonowanie otworu w ścianie fundamentowej po wprowadzeniu ryry kanalizacyjnej przykanalika</t>
  </si>
  <si>
    <t>314</t>
  </si>
  <si>
    <t xml:space="preserve">KNR 2-18 613-3 </t>
  </si>
  <si>
    <t>Studnie rewizyjne w gotowym wykopie z kręgów betonowych o średnicy 1200 mm i głębokości studni 3 m</t>
  </si>
  <si>
    <t>315</t>
  </si>
  <si>
    <t xml:space="preserve">KNR 2-18 613-2 </t>
  </si>
  <si>
    <t>Studnie rewizyjne w gotowym wykopie z kręgów betonowych o średnicy 1000 mm - za każde 0.5 m różnicy głębokości</t>
  </si>
  <si>
    <t>RAZEM 3.1.1.2 Instalacyjne</t>
  </si>
  <si>
    <t>RAZEM 3.1.1 PRZYŁĄCZE KANALIZACYJNE</t>
  </si>
  <si>
    <t>RAZEM 3.1 INSTALACJE SANITARNE</t>
  </si>
  <si>
    <t>3.2</t>
  </si>
  <si>
    <t>KANALIZACJA WEWNĘTRZNA</t>
  </si>
  <si>
    <t>3.2.1</t>
  </si>
  <si>
    <t>Leżaki</t>
  </si>
  <si>
    <t>316</t>
  </si>
  <si>
    <t xml:space="preserve">KNR 2-15 228-4 </t>
  </si>
  <si>
    <t>Rurociągi z PCW w gotowych wykopach wewnątrz budynków - średnica rurociągu 160 mm</t>
  </si>
  <si>
    <t>317</t>
  </si>
  <si>
    <t xml:space="preserve">KNR 2-15 228-3 </t>
  </si>
  <si>
    <t>Rurociągi z PCW w gotowych wykopach wewnątrz budynków - średnica rurociągu 110 mm</t>
  </si>
  <si>
    <t>318</t>
  </si>
  <si>
    <t xml:space="preserve">KNR 2-15 228-1 </t>
  </si>
  <si>
    <t>Rurociągi z PCW w gotowych wykopach wewnątrz budynków - średnica rurociągu 50 mm</t>
  </si>
  <si>
    <t>RAZEM 3.2.1 Leżaki</t>
  </si>
  <si>
    <t>3.2.2</t>
  </si>
  <si>
    <t>Instalacja wewnętrzna</t>
  </si>
  <si>
    <t>319</t>
  </si>
  <si>
    <t xml:space="preserve">KNR 2-15 205-4 </t>
  </si>
  <si>
    <t>Rurociągi z PCW na ścianach łączone metodą wciskową, o średnicy 110 mm</t>
  </si>
  <si>
    <t>320</t>
  </si>
  <si>
    <t xml:space="preserve">KNR 2-15 205-2 </t>
  </si>
  <si>
    <t>Rurociągi z PCW na ścianach łączone metodą wciskową, o średnicy 50 mm</t>
  </si>
  <si>
    <t>321</t>
  </si>
  <si>
    <t xml:space="preserve">KNR 2-15 208-5 </t>
  </si>
  <si>
    <t>Dodatki za podejścia odpływowe z rur i kształtek z nieplastyfikowanego PCW, łączone metodą wciskową, o średnicy 110 mm</t>
  </si>
  <si>
    <t>podejście</t>
  </si>
  <si>
    <t>322</t>
  </si>
  <si>
    <t xml:space="preserve">KNR 2-15 208-3 </t>
  </si>
  <si>
    <t>Dodatki za podejścia odpływowe z rur i kształtek z nieplastyfikowanego PCW, łączone metodą wciskową, o średnicy 50 mm</t>
  </si>
  <si>
    <t>323</t>
  </si>
  <si>
    <t xml:space="preserve">KNR 2-15 217-2 </t>
  </si>
  <si>
    <t>Czyszczaki kanalizacyjne z PCW łączone metodą wciskową, o średnicy zewnętrznej 110 mm</t>
  </si>
  <si>
    <t>RAZEM 3.2.2 Instalacja wewnętrzna</t>
  </si>
  <si>
    <t>3.2.3</t>
  </si>
  <si>
    <t>Przybory</t>
  </si>
  <si>
    <t>324</t>
  </si>
  <si>
    <t xml:space="preserve">KNR 2-15 221-2 </t>
  </si>
  <si>
    <t>Umywalki pojedyncze porcelanowe z syfonem gruszkowym</t>
  </si>
  <si>
    <t>325</t>
  </si>
  <si>
    <t xml:space="preserve">KNR 2-15/GEBERIT (WACETOB) 101-6 </t>
  </si>
  <si>
    <t>Elementy Geberit Kombifix montowane za ścianą licową, do pisuaru</t>
  </si>
  <si>
    <t>326</t>
  </si>
  <si>
    <t xml:space="preserve">KNR 2-15/GEBERIT (WACETOB) 203-3 </t>
  </si>
  <si>
    <t>Armatura spłukująca pisuary elektroniczna sterowana podczerwienią, zasilanie 230 V</t>
  </si>
  <si>
    <t>327</t>
  </si>
  <si>
    <t xml:space="preserve">KNR 2-15/GEBERIT (WACETOB) 101-5 </t>
  </si>
  <si>
    <t>Elementy Geberit Kombifix montowane za ścianą licową, do miski ustępowej</t>
  </si>
  <si>
    <t>328</t>
  </si>
  <si>
    <t xml:space="preserve">KNR 2-15/GEBERIT (WACETOB) 202-5 </t>
  </si>
  <si>
    <t>Armatura spłukująca miski ustępowe elektroniczna na podczerwień</t>
  </si>
  <si>
    <t>329</t>
  </si>
  <si>
    <t xml:space="preserve">KNR 2-15 WACETOB 218-1 </t>
  </si>
  <si>
    <t>Wpusty ściekowe z tworzywa sztucznego o średnicy 50 mm</t>
  </si>
  <si>
    <t>330</t>
  </si>
  <si>
    <t>Analogia - Odpływ liniowy z syfonem</t>
  </si>
  <si>
    <t>331</t>
  </si>
  <si>
    <t xml:space="preserve">KNR 2-15 209-6 </t>
  </si>
  <si>
    <t>Rury wywiewne o średnicy 100 mm z blachy stalowej</t>
  </si>
  <si>
    <t>RAZEM 3.2.3 Przybory</t>
  </si>
  <si>
    <t>RAZEM 3.2 KANALIZACJA WEWNĘTRZNA</t>
  </si>
  <si>
    <t>3.3</t>
  </si>
  <si>
    <t>PRZYŁĄCZED WODOCIĄGOWE</t>
  </si>
  <si>
    <t>3.3.1</t>
  </si>
  <si>
    <t>Ziemne</t>
  </si>
  <si>
    <t>332</t>
  </si>
  <si>
    <t>Roboty ziemne wyk.koparkami, z transp.urobku samochodami samowyładowczymi na odl.do 1 km - koparki przedsiębierne o poj.łyżki 0.15 m3, kat.gruntu III</t>
  </si>
  <si>
    <t>333</t>
  </si>
  <si>
    <t>334</t>
  </si>
  <si>
    <t>Podłoża z materiałów sypkich o grugości 10 cm obsypka rurociągu</t>
  </si>
  <si>
    <t>335</t>
  </si>
  <si>
    <t>336</t>
  </si>
  <si>
    <t>Zasypywanie wykopów spycharkami - przemieszczenie gruntu na odległość do 10 m, kat.gruntu I-III - koparko-spycharką</t>
  </si>
  <si>
    <t>337</t>
  </si>
  <si>
    <t>RAZEM 3.3.1 Ziemne</t>
  </si>
  <si>
    <t>3.3.2</t>
  </si>
  <si>
    <t>338</t>
  </si>
  <si>
    <t xml:space="preserve">KNR 2-18 WACETOB 109-1 </t>
  </si>
  <si>
    <t>Montaż z rur polietylenowych PE, PEHD o średnicy zewnętrznej 40 mm</t>
  </si>
  <si>
    <t>339</t>
  </si>
  <si>
    <t xml:space="preserve">KNR 2-18 WACETOB 802-1 </t>
  </si>
  <si>
    <t>Nasadki rurowe (opaski) montowane na istniejących rurociągach o średnicy 50 mm</t>
  </si>
  <si>
    <t>340</t>
  </si>
  <si>
    <t xml:space="preserve">KNR 2-18 WACETOB 213-1 </t>
  </si>
  <si>
    <t>Zasuwa typu "E" z obudową, montowana na rurociągach PVC i PE - średnica zasuwy 50-65 mm</t>
  </si>
  <si>
    <t>341</t>
  </si>
  <si>
    <t xml:space="preserve">KNR 2-18 WACETOB 704-1 </t>
  </si>
  <si>
    <t>Próba wodna szczelności sieci wodociągowych z rur typu HOBAS, PCW, PVC, PE, PEHD o średnicy nominalnej 90-110 mm</t>
  </si>
  <si>
    <t>próba - 200 m</t>
  </si>
  <si>
    <t>342</t>
  </si>
  <si>
    <t xml:space="preserve">KNR 2-18 WACETOB 707-1 </t>
  </si>
  <si>
    <t>Dezynfekcja rurociągów sieci wodociągowej o średnicy nominalnej do 150 mm</t>
  </si>
  <si>
    <t>RAZEM 3.3.2 Instalacyjne</t>
  </si>
  <si>
    <t>RAZEM 3.3 PRZYŁĄCZED WODOCIĄGOWE</t>
  </si>
  <si>
    <t>3.4</t>
  </si>
  <si>
    <t>INSTALACJA WODNA WEWNĘTRZNA</t>
  </si>
  <si>
    <t>3.4.1</t>
  </si>
  <si>
    <t>Woda zimna</t>
  </si>
  <si>
    <t>343</t>
  </si>
  <si>
    <t xml:space="preserve">KNR 2-15 WACETOB 140-5 </t>
  </si>
  <si>
    <t>Wodomierz skrzydełkowy domowy o średnicy 40 mm</t>
  </si>
  <si>
    <t>344</t>
  </si>
  <si>
    <t xml:space="preserve">KNR 2-15 WACETOB 123-5 </t>
  </si>
  <si>
    <t>Dodatki za wykonanie obustronnych podejść do wodomierzy skrzydełkowych w rurociągach z tworzyw sztucznych - średnica nominalna 40 mm</t>
  </si>
  <si>
    <t>345</t>
  </si>
  <si>
    <t xml:space="preserve">KNR 2-15 WACETOB 132-5 </t>
  </si>
  <si>
    <t>Zawory antyskażeniowy o średnicy nominalnej 40 mm</t>
  </si>
  <si>
    <t>346</t>
  </si>
  <si>
    <t xml:space="preserve">KNR 2-15 WACETOB 112-4 </t>
  </si>
  <si>
    <t>Rurociągi z tworzyw sztucznych (PP, PE, PB) o połączeniach zgrzewanych na ścianach w budynkach niemieszkalnych - średnica zewnętrzna 40 mm</t>
  </si>
  <si>
    <t>347</t>
  </si>
  <si>
    <t xml:space="preserve">KNR 2-15 WACETOB 112-3 </t>
  </si>
  <si>
    <t>Rurociągi z tworzyw sztucznych (PP, PE, PB) o połączeniach zgrzewanych na ścianach w budynkach niemieszkalnych - średnica zewnętrzna 26 mm</t>
  </si>
  <si>
    <t>348</t>
  </si>
  <si>
    <t xml:space="preserve">KNR 2-15 WACETOB 112-1 </t>
  </si>
  <si>
    <t>Rurociągi z tworzyw sztucznych (PP, PE, PB) o połączeniach zgrzewanych na ścianach w budynkach niemieszkalnych - średnica zewnętrzna 20 mm</t>
  </si>
  <si>
    <t>349</t>
  </si>
  <si>
    <t>Rurociągi z tworzyw sztucznych (PP, PE, PB) o połączeniach zgrzewanych na ścianach w budynkach niemieszkalnych - średnica zewnętrzna 16 mm</t>
  </si>
  <si>
    <t>350</t>
  </si>
  <si>
    <t xml:space="preserve">KNR 2-15 WACETOB 127-3 </t>
  </si>
  <si>
    <t>Próba szczelności instalacji wodociągowych z rur z tworzyw sztucznych - rurociągi o średnicy do 63 mm w budynkach niemieszkalnych</t>
  </si>
  <si>
    <t>351</t>
  </si>
  <si>
    <t xml:space="preserve">KNR 2-15 WACETOB 128-2 </t>
  </si>
  <si>
    <t>Płukanie instalacji wodociągowej w budynkach niemieszkalnych</t>
  </si>
  <si>
    <t>RAZEM 3.4.1 Woda zimna</t>
  </si>
  <si>
    <t>3.4.2</t>
  </si>
  <si>
    <t>Woda ciepła</t>
  </si>
  <si>
    <t>352</t>
  </si>
  <si>
    <t>353</t>
  </si>
  <si>
    <t>354</t>
  </si>
  <si>
    <t>355</t>
  </si>
  <si>
    <t>356</t>
  </si>
  <si>
    <t>RAZEM 3.4.2 Woda ciepła</t>
  </si>
  <si>
    <t>3.4.3</t>
  </si>
  <si>
    <t>Cyrkulacja</t>
  </si>
  <si>
    <t>357</t>
  </si>
  <si>
    <t>358</t>
  </si>
  <si>
    <t>359</t>
  </si>
  <si>
    <t>RAZEM 3.4.3 Cyrkulacja</t>
  </si>
  <si>
    <t>3.4.4</t>
  </si>
  <si>
    <t>Armatura</t>
  </si>
  <si>
    <t>3.4.4.1</t>
  </si>
  <si>
    <t>Zawory odcinające</t>
  </si>
  <si>
    <t>360</t>
  </si>
  <si>
    <t xml:space="preserve">KNR 2-15 WACETOB 132-1 </t>
  </si>
  <si>
    <t>Zawory przelotowe i zwrotne instalacji wodociągowych z rur z tworzyw sztucznych o średnicy nominalnej 15 mm</t>
  </si>
  <si>
    <t>361</t>
  </si>
  <si>
    <t xml:space="preserve">KNR 2-15 WACETOB 132-2 </t>
  </si>
  <si>
    <t>Zawory przelotowe i zwrotne instalacji wodociągowych z rur z tworzyw sztucznych o średnicy nominalnej 20 mm</t>
  </si>
  <si>
    <t>362</t>
  </si>
  <si>
    <t xml:space="preserve">KNR 2-15 WACETOB 132-3 </t>
  </si>
  <si>
    <t>Zawory przelotowe i zwrotne instalacji wodociągowych z rur z tworzyw sztucznych o średnicy nominalnej 25 mm</t>
  </si>
  <si>
    <t>RAZEM 3.4.4.1 Zawory odcinające</t>
  </si>
  <si>
    <t>RAZEM 3.4.4 Armatura</t>
  </si>
  <si>
    <t>3.4.5</t>
  </si>
  <si>
    <t>Baterie i zawory do armatury_x000D_
_x000D_
Zawory spłukujące  do misek ustepowych i pisuarów_x000D_
miski ustepowe,_x000D_
Pisuary _x000D_
ceny  ujęte w cenie przyjetego systemu geberit.</t>
  </si>
  <si>
    <t>363</t>
  </si>
  <si>
    <t xml:space="preserve">KNR 2-15 WACETOB 136-1 </t>
  </si>
  <si>
    <t>Zawory wodne czerpalne z tworzyw sztucznych o średnicy 15 mm</t>
  </si>
  <si>
    <t>364</t>
  </si>
  <si>
    <t xml:space="preserve">KNR 2-15 WACETOB 137-3 </t>
  </si>
  <si>
    <t>Bateria umywalkowa jednouchwytowa z 2 zaworami o średnicy nominalnej 15 mm</t>
  </si>
  <si>
    <t>365</t>
  </si>
  <si>
    <t xml:space="preserve">KNR 2-15 WACETOB 139-1 </t>
  </si>
  <si>
    <t>Mieszacze natryskowe o średnicy nominalnej 15x20 mm</t>
  </si>
  <si>
    <t>366</t>
  </si>
  <si>
    <t xml:space="preserve">KNR 2-15 WACETOB 137-9 </t>
  </si>
  <si>
    <t>Bateria natryskowa z natryskiem przesuwnym o średnicy nominalnej 15 mm</t>
  </si>
  <si>
    <t>367</t>
  </si>
  <si>
    <t xml:space="preserve">KNR 2-15 WACETOB 229-5 </t>
  </si>
  <si>
    <t>Zlewozmywak kwasoodporny z ociekaczem jednolopmorowy</t>
  </si>
  <si>
    <t>368</t>
  </si>
  <si>
    <t xml:space="preserve">KNR 2-15 WACETOB 230-2 </t>
  </si>
  <si>
    <t>369</t>
  </si>
  <si>
    <t xml:space="preserve">KNR 2-15 WACETOB 123-1 </t>
  </si>
  <si>
    <t>Dodatki za wykonanie obustronnych podejść do wodomierzy skrzydełkowych w rurociągach z tworzyw sztucznych - średnica nominalna 15 mm</t>
  </si>
  <si>
    <t>370</t>
  </si>
  <si>
    <t xml:space="preserve">KNR 2-15 WACETOB 123-2 </t>
  </si>
  <si>
    <t>Dodatki za wykonanie obustronnych podejść do wodomierzy skrzydełkowych w rurociągach z tworzyw sztucznych - średnica nominalna 20 mm</t>
  </si>
  <si>
    <t>371</t>
  </si>
  <si>
    <t xml:space="preserve">KNR 2-15 WACETOB 123-3 </t>
  </si>
  <si>
    <t>Dodatki za wykonanie obustronnych podejść do wodomierzy skrzydełkowych w rurociągach z tworzyw sztucznych - średnica nominalna 25 mm</t>
  </si>
  <si>
    <t>RAZEM 3.4.5 Baterie i zawory do armatury_x000D_
_x000D_
Zawory spłukujące  do misek ustepowych i pisuarów_x000D_
miski ustepowe,_x000D_
Pisuary _x000D_
ceny  ujęte w cenie przyjetego systemu geberit.</t>
  </si>
  <si>
    <t>RAZEM 3.4 INSTALACJA WODNA WEWNĘTRZNA</t>
  </si>
  <si>
    <t>3.5</t>
  </si>
  <si>
    <t>WENTYLACJA</t>
  </si>
  <si>
    <t>3.5.1</t>
  </si>
  <si>
    <t>3.5.1.1</t>
  </si>
  <si>
    <t>Wyrzutnia [powiertrza ścienna typ C</t>
  </si>
  <si>
    <t>372</t>
  </si>
  <si>
    <t xml:space="preserve">KNR 2-17 115-3 </t>
  </si>
  <si>
    <t>Przewód okrągły o D: 250mm</t>
  </si>
  <si>
    <t>373</t>
  </si>
  <si>
    <t xml:space="preserve">KNR 2-17 115-2 </t>
  </si>
  <si>
    <t>Przewody wentylacyjne o średnicy do 200 mm</t>
  </si>
  <si>
    <t>374</t>
  </si>
  <si>
    <t xml:space="preserve">KNR 2-17 152-3 </t>
  </si>
  <si>
    <t>Wywietrzaki dachowe cylindryczne o średnicy 250 mm</t>
  </si>
  <si>
    <t>RAZEM 3.5.1.1 Wyrzutnia [powiertrza ścienna typ C</t>
  </si>
  <si>
    <t>3.5.1.2</t>
  </si>
  <si>
    <t>Wyrzutnia poqwietrzna ścienna typu C</t>
  </si>
  <si>
    <t>375</t>
  </si>
  <si>
    <t>376</t>
  </si>
  <si>
    <t>377</t>
  </si>
  <si>
    <t xml:space="preserve">KNR 2-17 102-1 </t>
  </si>
  <si>
    <t>Przewody wentylacyjne z blachy stalowej, prostokątne, typ A/I (udział kształtek do 55%) o obwodzie do 400 mm</t>
  </si>
  <si>
    <t>378</t>
  </si>
  <si>
    <t xml:space="preserve">KNR 2-17 147-1 </t>
  </si>
  <si>
    <t>Czerpnie lub wyrzutnie ścienne, kołowe, typ B i C o średnicy do 315 mm</t>
  </si>
  <si>
    <t>RAZEM 3.5.1.2 Wyrzutnia poqwietrzna ścienna typu C</t>
  </si>
  <si>
    <t>3.5.1.3</t>
  </si>
  <si>
    <t>Nawiew N1</t>
  </si>
  <si>
    <t>379</t>
  </si>
  <si>
    <t>380</t>
  </si>
  <si>
    <t>381</t>
  </si>
  <si>
    <t>Przewody wentylacyjne z blachy stalowej kołowe, typ B/I (udział kształtek do 65%) o średnicy 160 mm</t>
  </si>
  <si>
    <t>382</t>
  </si>
  <si>
    <t>Przewody wentylacyjne z blachy stalowej kołowe, typ B/I (udział kształtek do 65%) o średnicy 125 mm</t>
  </si>
  <si>
    <t>383</t>
  </si>
  <si>
    <t xml:space="preserve">KNR 2-17 130-1 </t>
  </si>
  <si>
    <t>Przepustnice 1-płaszczyznowe stalowe, prostokątne typ A do przewodów o obwodzie 125 mm</t>
  </si>
  <si>
    <t>384</t>
  </si>
  <si>
    <t xml:space="preserve">KNR 2-17 140-1 </t>
  </si>
  <si>
    <t>Anemostat wirowy okrągły + skrzynka rozprężna PBS (z króćcem bocznym) o D 160 mm</t>
  </si>
  <si>
    <t>385</t>
  </si>
  <si>
    <t xml:space="preserve">KNR 2-17 119-2 </t>
  </si>
  <si>
    <t>Analogia - Montaż przewodów elastycznych tłumiących D; 125 mm</t>
  </si>
  <si>
    <t>386</t>
  </si>
  <si>
    <t xml:space="preserve">KNR 2-17 113-2 </t>
  </si>
  <si>
    <t>Analogia - Montaż przewodów elastycznych tłumiących D; 160 mm</t>
  </si>
  <si>
    <t>RAZEM 3.5.1.3 Nawiew N1</t>
  </si>
  <si>
    <t>3.5.1.4</t>
  </si>
  <si>
    <t>Nawiew N2</t>
  </si>
  <si>
    <t>387</t>
  </si>
  <si>
    <t>388</t>
  </si>
  <si>
    <t>389</t>
  </si>
  <si>
    <t>390</t>
  </si>
  <si>
    <t>Przewody wentylacyjne z blachy stalowej kołowe, typ B/I (udział kształtek do 65%) o średnicy 1,25 mm</t>
  </si>
  <si>
    <t>391</t>
  </si>
  <si>
    <t xml:space="preserve">KNR 2-17 115-1 </t>
  </si>
  <si>
    <t>Przewody wentylacyjne z blachy stalowej kołowe, typ B/I (udział kształtek do 65%) o średnicy do 100 mm</t>
  </si>
  <si>
    <t>392</t>
  </si>
  <si>
    <t xml:space="preserve">KNR 2-17 119-1 </t>
  </si>
  <si>
    <t>Analogia - przewody wentylacyjne elastyczne tłumiące o D: 100 mm</t>
  </si>
  <si>
    <t>393</t>
  </si>
  <si>
    <t>394</t>
  </si>
  <si>
    <t>Analogia - Montaż przewodu elastycznego tłumiącego  o średnicy do 200 mm</t>
  </si>
  <si>
    <t>395</t>
  </si>
  <si>
    <t>Przepustnice 1 o D: 100 mm</t>
  </si>
  <si>
    <t>396</t>
  </si>
  <si>
    <t>Przepustnice D:125 mm</t>
  </si>
  <si>
    <t>397</t>
  </si>
  <si>
    <t>Anemostat wirowy okrągły + skrzynka rozprężna PBS (z króćcem bocznym) o D 100 mm</t>
  </si>
  <si>
    <t>398</t>
  </si>
  <si>
    <t>Anemostat wirowy okrągły + skrzynka rozprężna PBS (z króćcem bocznym) o D 125 mm</t>
  </si>
  <si>
    <t>RAZEM 3.5.1.4 Nawiew N2</t>
  </si>
  <si>
    <t>3.5.1.5</t>
  </si>
  <si>
    <t>Wywiew W1</t>
  </si>
  <si>
    <t>399</t>
  </si>
  <si>
    <t>400</t>
  </si>
  <si>
    <t>401</t>
  </si>
  <si>
    <t>402</t>
  </si>
  <si>
    <t>403</t>
  </si>
  <si>
    <t>Przewody wentylacyjne z blachy stalowej kołowe, typ B/I (udział kształtek do 65%) o średnicy 80 mm</t>
  </si>
  <si>
    <t>404</t>
  </si>
  <si>
    <t>405</t>
  </si>
  <si>
    <t>406</t>
  </si>
  <si>
    <t>Przepustnice 1 o D: 80 mm</t>
  </si>
  <si>
    <t>407</t>
  </si>
  <si>
    <t>408</t>
  </si>
  <si>
    <t>409</t>
  </si>
  <si>
    <t>Analogia - Montaż zaworu wentylacyjunego D:80 mm</t>
  </si>
  <si>
    <t>410</t>
  </si>
  <si>
    <t>Anemostaty kołowe, D: 100 mm wraz ze skrzynką rozperężną  i króćcem bocznym</t>
  </si>
  <si>
    <t>411</t>
  </si>
  <si>
    <t>RAZEM 3.5.1.5 Wywiew W1</t>
  </si>
  <si>
    <t>3.5.1.6</t>
  </si>
  <si>
    <t>Wywiew W2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</si>
  <si>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</si>
  <si>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</si>
  <si>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</si>
  <si>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</si>
  <si>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</si>
  <si>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</si>
  <si>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</si>
  <si>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</si>
  <si>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</si>
  <si>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</si>
  <si>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Przepustnice D: 160 mm</t>
  </si>
  <si>
    <t>422</t>
  </si>
  <si>
    <t>423</t>
  </si>
  <si>
    <t>424</t>
  </si>
  <si>
    <t>RAZEM 3.5.1.6 Wywiew W2</t>
  </si>
  <si>
    <t>3.5.1.7</t>
  </si>
  <si>
    <t>Wywiew W3</t>
  </si>
  <si>
    <t>425</t>
  </si>
  <si>
    <t>426</t>
  </si>
  <si>
    <t>427</t>
  </si>
  <si>
    <t>428</t>
  </si>
  <si>
    <t>429</t>
  </si>
  <si>
    <t>Analogia - przewody wentylacyjne elastyczne tłumiące o D: 80 mm</t>
  </si>
  <si>
    <t>430</t>
  </si>
  <si>
    <t>431</t>
  </si>
  <si>
    <t>432</t>
  </si>
  <si>
    <t>433</t>
  </si>
  <si>
    <t>Anemostaty kołowe, typ D o średnicach do 100 mm</t>
  </si>
  <si>
    <t>434</t>
  </si>
  <si>
    <t xml:space="preserve">KNR 2-17 208-1 </t>
  </si>
  <si>
    <t>Wentylator dachowy stalowy D: 160 mm</t>
  </si>
  <si>
    <t>RAZEM 3.5.1.7 Wywiew W3</t>
  </si>
  <si>
    <t>3.5.1.8</t>
  </si>
  <si>
    <t>Wywiew wyrzutowy WY 1</t>
  </si>
  <si>
    <t>435</t>
  </si>
  <si>
    <t>436</t>
  </si>
  <si>
    <t>437</t>
  </si>
  <si>
    <t xml:space="preserve">KNR 2-17 121-2 </t>
  </si>
  <si>
    <t>Przewody wentylacyjne z blachy aluminiowej kołowe, typ B/I (udział kształtek do 65%) o średnicy do 200 mm</t>
  </si>
  <si>
    <t>438</t>
  </si>
  <si>
    <t xml:space="preserve">KNR 2-17 103-2 </t>
  </si>
  <si>
    <t>Przewody wentylacyjne z blachy stalowej, prostokątne, typ A/I (udział kształtek do 65%) o obwodzie do 600 mm</t>
  </si>
  <si>
    <t>439</t>
  </si>
  <si>
    <t>Wentylatory dachowe stalowe lub z polichlorku winylu, o średnicy otworów ssących do 200 mm i masie do 25 kg</t>
  </si>
  <si>
    <t>RAZEM 3.5.1.8 Wywiew wyrzutowy WY 1</t>
  </si>
  <si>
    <t>3.5.1.9</t>
  </si>
  <si>
    <t>Wywiew wyrzutowy WY2</t>
  </si>
  <si>
    <t>440</t>
  </si>
  <si>
    <t>441</t>
  </si>
  <si>
    <t>442</t>
  </si>
  <si>
    <t xml:space="preserve">KNR 2-17 145-1 </t>
  </si>
  <si>
    <t>Wyrzutnie dachowe, kołowe, typ D, E, G z pionowym wylotem powietrza o średnicy do 200 mm</t>
  </si>
  <si>
    <t>RAZEM 3.5.1.9 Wywiew wyrzutowy WY2</t>
  </si>
  <si>
    <t>RAZEM 3.5.1 Przewody</t>
  </si>
  <si>
    <t>RAZEM 3.5 WENTYLACJA</t>
  </si>
  <si>
    <t>3.6</t>
  </si>
  <si>
    <t>INSTALACJA GRZEWCZA</t>
  </si>
  <si>
    <t>3.6.1</t>
  </si>
  <si>
    <t>Podłogówka</t>
  </si>
  <si>
    <t>443</t>
  </si>
  <si>
    <t xml:space="preserve">KNR 0-31 IGM  306-9 </t>
  </si>
  <si>
    <t>Montaż rozdzielaczy do ogrzewania podłogowego HP10/16 o 10 obwodach i średnicy nominalnej przyłączy 3/4"/16</t>
  </si>
  <si>
    <t>444</t>
  </si>
  <si>
    <t xml:space="preserve">KNR 0-31 IGM  302-1 </t>
  </si>
  <si>
    <t>Montaż ogrzewania podłogowego, układ wężownicy meandrowy - część instalacyjna, woda grzewcza o temperaturze 40/30 do 55/45 st.C - rurociągi o średnicy nominalnej 16 mm, rozstaw rur w wężownicy 75 mm</t>
  </si>
  <si>
    <t>445</t>
  </si>
  <si>
    <t xml:space="preserve">KNR 0-31 IGM  218-1 </t>
  </si>
  <si>
    <t>Próba szczelności instalacji centralnego ogrzewania w budynkach mieszkalnych, rurociągi o średnicy nominalnej 15, 22, 28 mm - płukanie instalacji, czynności przygotowawcze i zakończeniowe do wykonywania próby</t>
  </si>
  <si>
    <t>446</t>
  </si>
  <si>
    <t xml:space="preserve">KNR 0-31 IGM  218-2 </t>
  </si>
  <si>
    <t>Próba szczelności instalacji centralnego ogrzewania w budynkach mieszkalnych, rurociągi o średnicy nominalnej 15, 22, 28 mm - próba wodna ciśnieniowa</t>
  </si>
  <si>
    <t>447</t>
  </si>
  <si>
    <t xml:space="preserve">KNR 0-31 IGM  206-3 </t>
  </si>
  <si>
    <t>Montaż na ścianie grzejników stalowych łazienkowych o wysokości do 800 mm</t>
  </si>
  <si>
    <t>448</t>
  </si>
  <si>
    <t xml:space="preserve">KNR 0-31 IGM  207-1 </t>
  </si>
  <si>
    <t>Podłączenie do istalacji c.o. grzejników panelowych VK ze ściany, średnica nominalna podłączenia 15 mm</t>
  </si>
  <si>
    <t>449</t>
  </si>
  <si>
    <t xml:space="preserve">KNR 0-31 IGM  208-1 </t>
  </si>
  <si>
    <t>Montaż zaworów grzejnikowych termostatycznych o podwójnej regulacji prostych lub kątowych z głowicami termostatycznymi, średnica nominalna armatury 15 mm</t>
  </si>
  <si>
    <t>450</t>
  </si>
  <si>
    <t xml:space="preserve">KNR 0-31 IGM  208-3 </t>
  </si>
  <si>
    <t>Montaż zaworów grzejnikowych powrotnych prostych lub kątowych, średnica nominalna armatury 15 mm</t>
  </si>
  <si>
    <t>RAZEM 3.6.1 Podłogówka</t>
  </si>
  <si>
    <t>3.6.2</t>
  </si>
  <si>
    <t>Pompa ciepła</t>
  </si>
  <si>
    <t>451</t>
  </si>
  <si>
    <t xml:space="preserve">KNR 0-31 IGM  219-1 </t>
  </si>
  <si>
    <t>Łączenie systemu Hep2O z innymi technologiami - rury miedziane instalacyjne o średnicy nominalnej 15 mm - połącznie z instalacja pompy ciepła</t>
  </si>
  <si>
    <t>452</t>
  </si>
  <si>
    <t xml:space="preserve">KNR 2-15 425-1 </t>
  </si>
  <si>
    <t>Analogia - Montaż popmy ciepła na stropodachu i zasobnikiem ciepłej wody uzytkowej wewnątrz bdynku</t>
  </si>
  <si>
    <t>453</t>
  </si>
  <si>
    <t xml:space="preserve">KNR 2-15 507-4 </t>
  </si>
  <si>
    <t>Naczynie przzeponowe</t>
  </si>
  <si>
    <t>RAZEM 3.6.2 Pompa ciepła</t>
  </si>
  <si>
    <t>RAZEM 3.6 INSTALACJA GRZEWCZA</t>
  </si>
  <si>
    <t>3.7</t>
  </si>
  <si>
    <t>KLIMATYZACJA</t>
  </si>
  <si>
    <t>454</t>
  </si>
  <si>
    <t xml:space="preserve">KNR 2-17 320-1 </t>
  </si>
  <si>
    <t>Analogia - Montaż klimatyzatora wewnętrznego na stropodachu - KLIMATYZATOR DAKIN 3MXM68A9</t>
  </si>
  <si>
    <t>455</t>
  </si>
  <si>
    <t xml:space="preserve">KNR 2-17 326-1 </t>
  </si>
  <si>
    <t>Analogia - Wewnętrzna jednostka klimatyzacji - kasetonowa typu DAIKIN FFA35A9_x000D_
Nakłady przyjęto na zasadzie interpolacji</t>
  </si>
  <si>
    <t>456</t>
  </si>
  <si>
    <t xml:space="preserve">KNR 0-35 IGM  201-2 </t>
  </si>
  <si>
    <t>Rurociągi miedziane lutowane, Rura miedziana do klimatyzacji 3x12,74/6,4 CuT</t>
  </si>
  <si>
    <t>457</t>
  </si>
  <si>
    <t>Rurociągi z tworzyw sztucznych (PP, PE, PB) o połączeniach zgrzewanych na ścianach w budynkach niemieszkalnych - średnica zewnętrzna 16 mm - odprowadzenie skroplin</t>
  </si>
  <si>
    <t>458</t>
  </si>
  <si>
    <t xml:space="preserve">KNR 2-02 1220-3 </t>
  </si>
  <si>
    <t>Analogia - Obudowa akustyczna klimatyzacji i pompy ciepła, wraz z elementami kotwiącymi</t>
  </si>
  <si>
    <t>RAZEM 3.7 KLIMATYZACJA</t>
  </si>
  <si>
    <t>RAZEM 3 BRANŻA SANITARNA</t>
  </si>
  <si>
    <t>RAZEM kosztorys</t>
  </si>
  <si>
    <t>Nazwa elementu</t>
  </si>
  <si>
    <t>Wartość netto</t>
  </si>
  <si>
    <t>RAZEM OFERTA</t>
  </si>
  <si>
    <t>BUDOWA BUDYNKU SOCJALNEGO (dla pracowników utrzymania ruchu i linii kolejowych) 
ORAZ PARKINGU NAZIEMNEGO</t>
  </si>
  <si>
    <t>DACH I STROP</t>
  </si>
  <si>
    <t>RAZEM 1.1.1 DACH I STROP</t>
  </si>
  <si>
    <t xml:space="preserve">ŚCIANY </t>
  </si>
  <si>
    <t xml:space="preserve">RAZEM 1.1.2 ŚCIANY </t>
  </si>
  <si>
    <t>RAZEM 1.1.3 POSADZKA</t>
  </si>
  <si>
    <t>RAZEM 1.1.4 FUNDAMENTY</t>
  </si>
  <si>
    <t>POZOSTAŁE</t>
  </si>
  <si>
    <t>-150_x000D_
kalk. własna</t>
  </si>
  <si>
    <t>Demontaż instalacji wewnętrznych budynku</t>
  </si>
  <si>
    <t>kpl.</t>
  </si>
  <si>
    <t>RAZEM 1.1.5 POZOSTAŁE</t>
  </si>
  <si>
    <t>WYWÓZ ODPADÓW</t>
  </si>
  <si>
    <t>KNR 4-01 0108-11</t>
  </si>
  <si>
    <t>Wywiezienie gruzu spryzmowanego samochodami samowyładowczymi na odległość do 1 km_x000D_
/w cenie utylizacja/</t>
  </si>
  <si>
    <t>KNR 4-01 0108-12</t>
  </si>
  <si>
    <t>Wywiezienie gruzu spryzmowanego samochodami samowyładowczymi - za każdy następny 1 km (do 10 km)_x000D_
Krotność = 9</t>
  </si>
  <si>
    <t>Składowanie, wywiezienie i utylizacja pozostałych odpadów_x000D_
/blacha, stolarka, elementy instalacji, itp/</t>
  </si>
  <si>
    <t>MUR OPOROWY</t>
  </si>
  <si>
    <t>RENOWACJA STAREGO MURU (ADAPTACJA ROZEBRANEJ CZĘŚCIOWO ŚCIANY SZCZYTOWEJ)</t>
  </si>
  <si>
    <t>KNR 4-01 0701-06_x000D_
analogia</t>
  </si>
  <si>
    <t>Odbicie tynków zewnętrznych z zaprawy cementowej na ścianach - od strony zewnętrznej</t>
  </si>
  <si>
    <t>Odgrzybianie ścian ceglanych metodą opryskiwania o powierzchni ponad 5 m2, ciągłe, dwukrotnie</t>
  </si>
  <si>
    <t>RAZEM 1.2.1 RENOWACJA STAREGO MURU (ADAPTACJA ROZEBRANEJ CZĘŚCIOWO ŚCIANY SZCZYTOWEJ)</t>
  </si>
  <si>
    <t>RAZEM 1.2 MUR OPOROWY</t>
  </si>
  <si>
    <t>ROBOTY ZIEMNE</t>
  </si>
  <si>
    <t>WYMIANA GRUNTU</t>
  </si>
  <si>
    <t>KNR-W 2-01 0211-06</t>
  </si>
  <si>
    <t>Wykopy oraz przekopy wykonywane koparkami przedsiębiernymi 0.40 m3 na odkład w gruncie kat. III</t>
  </si>
  <si>
    <t>KNR 4-01 0108-06</t>
  </si>
  <si>
    <t>Wywiezienie ziemi samochodami samowyładowczymi na odległość do 1km, grunt kategorii III</t>
  </si>
  <si>
    <t>KNR 4-01 0108-08</t>
  </si>
  <si>
    <t>Wywiezienie ziemi samochodami samowyładowczymi - na każdy następny 1km ponad 1km_x000D_
Krotność = 9</t>
  </si>
  <si>
    <t>100-_x000D_
kalk. własna</t>
  </si>
  <si>
    <t>Dowóz piasku do zasypki</t>
  </si>
  <si>
    <t>KNNR-W 3 0107-01</t>
  </si>
  <si>
    <t>Zasypanie wykopów z ubiciem warstwami co 15 cm</t>
  </si>
  <si>
    <t>RAZEM 1.3.1 WYMIANA GRUNTU</t>
  </si>
  <si>
    <t>KNR 2-01  323-2 _x000D_
kalk. własna</t>
  </si>
  <si>
    <t>Pełne umocnienie ściany wykopu  przy istniejącym budynku garażowym._x000D_
Zakres ten dotyczy również zabezpieczenia istniejących fundamentów budynku garażowego.</t>
  </si>
  <si>
    <t>RAZEM 1.3 ROBOTY ZIEMNE</t>
  </si>
  <si>
    <t>ŁAWY I STOPY</t>
  </si>
  <si>
    <t>KNR 2-02 1101-01</t>
  </si>
  <si>
    <t>Podkłady betonowe na podłożu gruntowym - chudy beton</t>
  </si>
  <si>
    <t>Zbrojenie konstrukcji żelbetowych elementów budynków i budowli - pręty stalowe okrągłe gładkie 6 mm</t>
  </si>
  <si>
    <t>Zbrojenie konstrukcji żelbetowych elementów budynków i budowli - pręty stalowe okrągłe żebrowane 12 mm</t>
  </si>
  <si>
    <t>RAZEM 1.4.1 ŁAWY I STOPY</t>
  </si>
  <si>
    <t>NNRNKB 202 0136-02</t>
  </si>
  <si>
    <t>(z.I) Fundamenty z bloczków betonowych na zaprawie cementowej</t>
  </si>
  <si>
    <t>NNRNKB 202 0618-01</t>
  </si>
  <si>
    <t>(z.V) Izolacje przeciwwilgociowe ław fundamentowych z papy zgrzewalnej</t>
  </si>
  <si>
    <t>IZOLACJA FUNDAMENTÓW</t>
  </si>
  <si>
    <t>(z.V) Izolacje przeciwwilgociowe ław fundamentowych z papy zgrzewalnej - pod ławami</t>
  </si>
  <si>
    <t>(z.V) Izolacje przeciwwilgociowe ław fundamentowych z papy zgrzewalnej - ławy i ściany</t>
  </si>
  <si>
    <t>RAZEM 1.4.3 IZOLACJA FUNDAMENTÓW</t>
  </si>
  <si>
    <t>PARTER - ROBOTY MURARSKIE I ELEMENTY ŻELBEROWE</t>
  </si>
  <si>
    <t>KNR K-28 0201-09</t>
  </si>
  <si>
    <t>Ściany z bloków SILKA E24 w budynkach wielokondygnacyjnych na zaprawie murarskiej do cienkich spoin</t>
  </si>
  <si>
    <t>KNR K-28 0202-03</t>
  </si>
  <si>
    <t>Ścianki działowe z bloków SILKA E12 o wysokości do 4,5 m na zaprawie murarskiej do cienkich spoin</t>
  </si>
  <si>
    <t>KNR K-28 0202-01</t>
  </si>
  <si>
    <t>Ścianki działowe z bloków SILKA E8 o wysokości do 4,5 m na zaprawie murarskiej do cienkich spoin</t>
  </si>
  <si>
    <t>KNR-W 2-02 0147-01</t>
  </si>
  <si>
    <t>Nadproża prefabrykowane 24</t>
  </si>
  <si>
    <t>Nadproża prefabrykowane 12</t>
  </si>
  <si>
    <t>Nadproża prefabrykowane 8</t>
  </si>
  <si>
    <t xml:space="preserve">SŁUP </t>
  </si>
  <si>
    <t xml:space="preserve">RAZEM 1.5.2.1 SŁUP </t>
  </si>
  <si>
    <t>1.5.2.2</t>
  </si>
  <si>
    <t>RAZEM 1.5.2.2 SCHODY</t>
  </si>
  <si>
    <t>1.5.2.3</t>
  </si>
  <si>
    <t>NADPROŻA NP-1, NP-2, NP-3, NP-4</t>
  </si>
  <si>
    <t>RAZEM 1.5.2.3 NADPROŻA NP-1, NP-2, NP-3, NP-4</t>
  </si>
  <si>
    <t>1.5.2.4</t>
  </si>
  <si>
    <t>WIEŃCE</t>
  </si>
  <si>
    <t>KNR 2-02 0262-04</t>
  </si>
  <si>
    <t>Wieńce żelbetowe w deskowaniu U-Form o stosunku deskowanego obwodu do przekroju do 14 - transport betonu pompą</t>
  </si>
  <si>
    <t>RAZEM 1.5.2.4 WIEŃCE</t>
  </si>
  <si>
    <t>1.5.2.5</t>
  </si>
  <si>
    <t>KNR-W 2-02 20226-01</t>
  </si>
  <si>
    <t>Stropy żelbetowe-płytowe z nadbetonem (Filigran) - płyty stropowe grubości 5-7 cm o długości płyt 3,0-6,0 m</t>
  </si>
  <si>
    <t>KNR-W 2-02 20226-06</t>
  </si>
  <si>
    <t>Stropy żelbetowe-płytowe z nadbetonem (Filigran) - wykonanie nadbetonu ponad 15 cm</t>
  </si>
  <si>
    <t>Zbrojenie konstrukcji żelbetowych elementów budynków i budowli - pręty stalowe okrągłe żebrowane - dolne</t>
  </si>
  <si>
    <t>Zbrojenie konstrukcji żelbetowych elementów budynków i budowli - pręty stalowe okrągłe żebrowane - górne</t>
  </si>
  <si>
    <t>RAZEM 1.5.2.5 STROP NAD PARTEREM</t>
  </si>
  <si>
    <t>RAZEM 1.5 PARTER - ROBOTY MURARSKIE I ELEMENTY ŻELBEROWE</t>
  </si>
  <si>
    <t>PIĘTRO - ROBOTY MURARSKIE I ELEMENTY ŻELBEROWE</t>
  </si>
  <si>
    <t>RAZEM 1.6.1 ROBOTY MUROWE</t>
  </si>
  <si>
    <t>1.6.2.1</t>
  </si>
  <si>
    <t xml:space="preserve">RAZEM 1.6.2.1 SŁUP </t>
  </si>
  <si>
    <t>1.6.2.2</t>
  </si>
  <si>
    <t>RAZEM 1.6.2.2 NADPROŻE NP-1</t>
  </si>
  <si>
    <t>1.6.2.3</t>
  </si>
  <si>
    <t>RAZEM 1.6.2.3 WIEŃCE</t>
  </si>
  <si>
    <t>1.6.2.4</t>
  </si>
  <si>
    <t>RAZEM 1.6.2.4 PŁYTA ŻELBETOWA STROPODACHU</t>
  </si>
  <si>
    <t>RAZEM 1.6.2 ELEMENTY MONOLITYCZNE</t>
  </si>
  <si>
    <t>RAZEM 1.6 PIĘTRO - ROBOTY MURARSKIE I ELEMENTY ŻELBEROWE</t>
  </si>
  <si>
    <t>Ścianki gr 8 cm - pod montaz wyłazu dachowego z bloczków silka gr 8 cm</t>
  </si>
  <si>
    <t>Analogia - Montaż świetlika na stroopodachu.</t>
  </si>
  <si>
    <t>Analogia - Montaż schodów na stropodach wraz z wyłazem</t>
  </si>
  <si>
    <t>NNRNKB 202 1134-01</t>
  </si>
  <si>
    <t>(z.VII) Gruntowanie podłoży preparatami gruntującymi</t>
  </si>
  <si>
    <t>KNR 4-01 0312-01_x000D_
analogia</t>
  </si>
  <si>
    <t>Uzupełnienie gładzi cementowej na rolkach z cegieł o szerokości 1 ceg. poziomych - wykonanie szlichty</t>
  </si>
  <si>
    <t>KNR 2-02 0410-01_x000D_
analogia</t>
  </si>
  <si>
    <t>Montaż płyty OSB gr.22mm na ściance attykowej</t>
  </si>
  <si>
    <t>KNR 5-08 0801-01</t>
  </si>
  <si>
    <t>Mechaniczne wykonanie ślepych otworów w gipsie lub gazobetonie głębokości do 8 cm i śr. do 10 mm</t>
  </si>
  <si>
    <t>szt.</t>
  </si>
  <si>
    <t>KNR 5-08 0809-01</t>
  </si>
  <si>
    <t>Osadzenie w podłożu kołków plastykowych rozporowych w gotowych ślepych otworach.</t>
  </si>
  <si>
    <t>NNRNKB 202 0541-02</t>
  </si>
  <si>
    <t>(z.VI) Obróbki blacharskie z blachy powlekanej o szer. w rozwinięciu ponad 25 cm</t>
  </si>
  <si>
    <t>KNR K-05 0407-02</t>
  </si>
  <si>
    <t>Montaż nowych wywiewek kanalizacyjnych</t>
  </si>
  <si>
    <t>150-_x000D_
kalk. własna</t>
  </si>
  <si>
    <t>Montaż przelewów awaryjnych w ściance attykowej</t>
  </si>
  <si>
    <t>RAZEM 1.7.1 ŚCIANY ATTYKI</t>
  </si>
  <si>
    <t>IZOLACJA STROPODACHU</t>
  </si>
  <si>
    <t>KNR 2-02 616-1 _x000D_
analogia</t>
  </si>
  <si>
    <t>Ułożenie paroizolacji na konstrukcji stropodachu z folii</t>
  </si>
  <si>
    <t>Ocieplenie ścian budynków płytami z wełny mineralnej - mur attyki</t>
  </si>
  <si>
    <t>Przymocowanie płyt z wełny mineralnej za pomocą łączników metalowych do ścian z cegły</t>
  </si>
  <si>
    <t>Przyklejenie warstwy siatki na ścianach</t>
  </si>
  <si>
    <t>KNR-W 2-02 0504-01</t>
  </si>
  <si>
    <t>Pokrycie dachów papą termozgrzewalną - papa podkładowa, mocowanie poprzez zgrzewanie - dach oraz attyka</t>
  </si>
  <si>
    <t>Pokrycie dachów papą termozgrzewalną - papa nawierzchniowa gr. min 5,2 mm - włóknina poliestrowa</t>
  </si>
  <si>
    <t>NNRNKB 202 0522-08_x000D_
analogia</t>
  </si>
  <si>
    <t>Montaż kominków wentylacyjnych</t>
  </si>
  <si>
    <t>RAZEM 1.7.2 IZOLACJA STROPODACHU</t>
  </si>
  <si>
    <t>RAZEM 1.7 DACH</t>
  </si>
  <si>
    <t>Dowóz piasku do zasypki fundamentów</t>
  </si>
  <si>
    <t>KNR 2-02 607-1 _x000D_
kalk. własna</t>
  </si>
  <si>
    <t>Izolacje przeciwwilgociowe i przeciwwodne z folii polietylenowj szerokiej poziome podposadzkowe_x000D_
Krotność = 2</t>
  </si>
  <si>
    <t>Izolacje cieplne i przeciwdźwiękowe z płyt styropianowych poziome, na wierzchu konstrukcji na sucho, jedna warstwa 20 cm</t>
  </si>
  <si>
    <t>KNR AT-27 0401-03</t>
  </si>
  <si>
    <t>Pozioma izolacja podpłytkowa przeciwwilgociowa gr. 1 mm z polimerowej masy uszczelniającej (folii w płynie) wykonywana ręcznie</t>
  </si>
  <si>
    <t>KNR AT-27 0401-04</t>
  </si>
  <si>
    <t>Pozioma izolacja podpłytkowa z polimerowej masy uszczelniającej (folii w płynie) wykonywana ręcznie - dodatek za kolejną warstwę gr. 0,5 mm</t>
  </si>
  <si>
    <t>KNR 2-02 1118-01</t>
  </si>
  <si>
    <t>Posadzki płytkowe z kamieni sztucznych układane na klej - przygotowanie podłoża</t>
  </si>
  <si>
    <t>KNR 2-02 1118-11</t>
  </si>
  <si>
    <t>Posadzki płytkowe z kamieni sztucznych; płytki 30x60 cm układane na klej metodą kombinowaną  -płytki gresowe /60x60, szare/</t>
  </si>
  <si>
    <t>Posadzki płytkowe z kamieni sztucznych; płytki 30x60 cm układane na klej metodą kombinowaną  -płytki gresowe /60x60, grafitowe/</t>
  </si>
  <si>
    <t>NNRNKB 202 2810-05</t>
  </si>
  <si>
    <t>KNR 2-02 1120-04</t>
  </si>
  <si>
    <t>Cokoliki płytkowe z kamieni sztucznych - cokolik 10 cm układane na klej z przecinaniem płytek - przygotowanie podłoża</t>
  </si>
  <si>
    <t>KNR 2-02 1120-05</t>
  </si>
  <si>
    <t>Cokoliki płytkowe z kamieni sztucznych z płytek - cokolik 10 cm układane na klej z przecinaniem płytek metodą zwykłą /uwzględnić akrylowanie/</t>
  </si>
  <si>
    <t>RAZEM 1.8.1 PARTER</t>
  </si>
  <si>
    <t>RAZEM 1.8.2 PIĘTRO</t>
  </si>
  <si>
    <t>RAZEM 1.8 POSADZKI</t>
  </si>
  <si>
    <t>1.9.1</t>
  </si>
  <si>
    <t>NNRNKB 202 1134-02</t>
  </si>
  <si>
    <t>(z.VII) Gruntowanie podłoży preparatami - powierzchnie pionowe</t>
  </si>
  <si>
    <t>Tynki 1-warstwowe wewnętrzne gr.10 mm z gipsu tynkarskiego wyk.mechanicznie ścian na podłożu ceramicznym</t>
  </si>
  <si>
    <t>Tynki 1-warstwowe wewnętrzne gr.10 mm z gipsu tynkarskiego wyk.mechanicznie spoczników i biegów klatek schodowych na podłożu betonowym</t>
  </si>
  <si>
    <t>Tynki 1-warstwowe wewnętrzne gr.10 mm z gipsu tynkarskiego wyk.mechanicznie ościeży na podłożu betonowym</t>
  </si>
  <si>
    <t xml:space="preserve">RAZEM 1.9.1 PARTER - TYNKI </t>
  </si>
  <si>
    <t>1.9.2</t>
  </si>
  <si>
    <t>NNRNKB 202 2028-04</t>
  </si>
  <si>
    <t>(z.XI) okładziny jednowarstwowe z płyt gipsowo-kartonowych Rigips na rusztach metalowych mocowanych bezpośrednio do stropu</t>
  </si>
  <si>
    <t>RAZEM 1.9.2 PARTER - ZABUDOWY</t>
  </si>
  <si>
    <t>1.9.3</t>
  </si>
  <si>
    <t>KNR AT-27 0401-01</t>
  </si>
  <si>
    <t>Pionowa izolacja podpłytkowa przeciwwilgociowa gr. 1 mm z polimerowej masy uszczelniającej (folii w płynie) wykonywana ręcznie</t>
  </si>
  <si>
    <t>KNR AT-27 0401-02</t>
  </si>
  <si>
    <t>Pionowa izolacja podpłytkowa z polimerowej masy uszczelniającej (folii w płynie) wykonywana ręcznie - dodatek za kolejną warstwę gr. 0,5 mm</t>
  </si>
  <si>
    <t>KNR 0-12 0829-04</t>
  </si>
  <si>
    <t>Licowanie ścian płytkami o wymiarach na klej - PLYTKI 60X60</t>
  </si>
  <si>
    <t>RAZEM 1.9.3 PARTER - OKŁADZINYŚCIANY Z PŁYTEK</t>
  </si>
  <si>
    <t>1.9.4</t>
  </si>
  <si>
    <t>Dwukrotne malowanie farbami lateksowymi z gruntowaniem (powierzchnie wewn.)_x000D_
R=2 ze względu na różne kolory na ścianach</t>
  </si>
  <si>
    <t>RAZEM 1.9.4 MALOWANIE</t>
  </si>
  <si>
    <t>1.9.5</t>
  </si>
  <si>
    <t>RAZEM 1.9.5 PIĘTRO - TYNKI</t>
  </si>
  <si>
    <t>1.9.6</t>
  </si>
  <si>
    <t>RAZEM 1.9.6 PIĘTRO - ZABUDOWY</t>
  </si>
  <si>
    <t>1.9.7</t>
  </si>
  <si>
    <t>RAZEM 1.9.7 PIĘTRO - OKŁADZINYŚCIANY Z PŁYTEK</t>
  </si>
  <si>
    <t>1.9.8</t>
  </si>
  <si>
    <t>RAZEM 1.9.8 MALOWANIE</t>
  </si>
  <si>
    <t>RAZEM 1.9 TYNKI WEWNĘTRZNE</t>
  </si>
  <si>
    <t>NNRNKB 202 2701-01</t>
  </si>
  <si>
    <t>(z.V) Sufity podwieszone o konstrukcji metalowej z wypełnieniem płytami gipsowymi</t>
  </si>
  <si>
    <t>RAZEM 1.10 SUFITY PODWWIESZANE</t>
  </si>
  <si>
    <t>STOLARKA, ŚLUSARKA</t>
  </si>
  <si>
    <t>RAZEM 1.11.1 PARAPETY</t>
  </si>
  <si>
    <t>Okna</t>
  </si>
  <si>
    <t>NNRNKB 202 1025-04</t>
  </si>
  <si>
    <t>(z.IV) Okna o pow.ponad 1.5 m2 z kształtowników z wysokoudarowego PCW - "O2"</t>
  </si>
  <si>
    <t>NNRNKB 202 1025-01</t>
  </si>
  <si>
    <t>Okna z kształtowników z wysokoudarowego PCW o powierzchni ponad 1.5 m2 - "O3"</t>
  </si>
  <si>
    <t>Okna z kształtowników z wysokoudarowego PCW o powierzchni ponad 1.5 m2 - "O4" z zespoloną balustradą</t>
  </si>
  <si>
    <t>NNRNKB 202 1025-03</t>
  </si>
  <si>
    <t>RAZEM 1.11.2 Okna</t>
  </si>
  <si>
    <t>Drzwi</t>
  </si>
  <si>
    <t>Ościeżnice drzwiowe stalowe "80"-ki regulowane  bezprzylgowe</t>
  </si>
  <si>
    <t>Ościeżnice drzwiowe stalowe "90"-ki regulowane  bezprzylgowe</t>
  </si>
  <si>
    <t>NNRNKB 202 1025-05</t>
  </si>
  <si>
    <t>RAZEM 1.11.3 Drzwi</t>
  </si>
  <si>
    <t>Zabudowa systemowa sanitariatów</t>
  </si>
  <si>
    <t>KNR 0-19 1024-10_x000D_
kalk. własna</t>
  </si>
  <si>
    <t>Analogia - Montaż ścianki systemowej w sanitariacie  z drzwiami ZD1</t>
  </si>
  <si>
    <t>RAZEM 1.11.4 Zabudowa systemowa sanitariatów</t>
  </si>
  <si>
    <t>Pochwyt schodowy</t>
  </si>
  <si>
    <t>Dostawa i montaż pochwytu stalowego schodowego</t>
  </si>
  <si>
    <t>RAZEM 1.11.5 Pochwyt schodowy</t>
  </si>
  <si>
    <t>RAZEM 1.11 STOLARKA, ŚLUSARKA</t>
  </si>
  <si>
    <t>POZOSTAŁE WYPOSAŻENIE</t>
  </si>
  <si>
    <t>KNPnRPDE 22-53c</t>
  </si>
  <si>
    <t>Dostawa i montaż lustra 0,9x2,90</t>
  </si>
  <si>
    <t>Dostawa i montaż lustra 0,9x1,10</t>
  </si>
  <si>
    <t>Dostawa żaluzji pionowych okiennych 100x230</t>
  </si>
  <si>
    <t>Oklejenie szyb folią mleczną do wysokosci 2.0 m - szatnia</t>
  </si>
  <si>
    <t>Analogia - Wycieraczki aluminiowe systemowe wtapiane w posadzkę</t>
  </si>
  <si>
    <t>KNP 18 0155-02.06</t>
  </si>
  <si>
    <t>Dostawa i montaż - ścienny dozownik  na mydło</t>
  </si>
  <si>
    <t>Dostawa i montaż - ścienny pojemnik na pojedyńcze ręczniki papierowe</t>
  </si>
  <si>
    <t>Dostawa i montaż - koszt na odpady 50L z pokrywą</t>
  </si>
  <si>
    <t>Dostawa i montaż - wieszak ścienny  na ubranie z 4 haczykami</t>
  </si>
  <si>
    <t>Dostawa i montaż - mydelniczka koszyczek pod prysznic</t>
  </si>
  <si>
    <t>Dostawa i montaż - ścienny pojemnik na papier toaletowy w rolce</t>
  </si>
  <si>
    <t>Dostawa i montaż - szczotka do WC</t>
  </si>
  <si>
    <t>RAZEM 1.12 POZOSTAŁE WYPOSAŻENIE</t>
  </si>
  <si>
    <t>KNR 0-23 2611-01</t>
  </si>
  <si>
    <t>Przygotowanie starego podłoża pod docieplenie metodą lekką-mokrą - oczyszczenie mechaniczne i zmycie</t>
  </si>
  <si>
    <t>Przygotowanie starego podłoża pod docieplenie metodą lekką-mokrą - oczyszczenie mechaniczne i zmycie - ościeża</t>
  </si>
  <si>
    <t>KNR 0-23 2613-09</t>
  </si>
  <si>
    <t>Ocieplenie ścian budynków płytami z wełny mineralnej - zamocowanie listwy cokołowej</t>
  </si>
  <si>
    <t>KNR 0-23 2611-02</t>
  </si>
  <si>
    <t>Jednokrotne gruntowanie emulsją gruntującą</t>
  </si>
  <si>
    <t>KNR 0-23 2612-01</t>
  </si>
  <si>
    <t>Ocieplenie ścian budynków płytami styropianowymi - przyklejenie płyt styropianowych do ścian - płyty XPS gr. 15 cm</t>
  </si>
  <si>
    <t>KNR-W 2-02 0610-03_x000D_
analogia</t>
  </si>
  <si>
    <t>Izolacja z folii kubełkowej</t>
  </si>
  <si>
    <t>KNR 0-23 2613-01</t>
  </si>
  <si>
    <t>Ocieplenie ścian budynków płytami z wełny mineralnej - przyklejenie płyt z wełny mineralnej do ścian - płyty gr. 18 cm</t>
  </si>
  <si>
    <t>Ocieplenie ścian budynków płytami z wełny mineralnej - przyklejenie płyt z wełny mineralnej do ścian - płyty gr. 30 cm - strefa wejściowa, parter, strop od spodu</t>
  </si>
  <si>
    <t>KNR 0-23 2613-01_x000D_
kalk. własna + analogia</t>
  </si>
  <si>
    <t>Dodatkowy pas materiału niepalnego o szer. 2.0 m - EI60</t>
  </si>
  <si>
    <t>KNR 0-23 2613-02</t>
  </si>
  <si>
    <t>Ocieplenie ścian budynków płytami z wełny mineralnej - przyklejenie płyt z wełny mineralnej do ościeży - wełna gr. 3 cm</t>
  </si>
  <si>
    <t>KNR 0-23 2613-03</t>
  </si>
  <si>
    <t>Ocieplenie ścian budynków płytami z wełny mineralnej - przymocowanie płyt z wełny mineralnej za pomocą łączników metalowych do ścian z gazobetonu</t>
  </si>
  <si>
    <t>KNR 0-23 2613-06</t>
  </si>
  <si>
    <t>Ocieplenie ścian budynków płytami z wełny mineralnej - przyklejenie warstwy siatki na ścianach</t>
  </si>
  <si>
    <t>KNR 0-23 2613-07</t>
  </si>
  <si>
    <t>Ocieplenie ścian budynków płytami z wełny mineralnej - przyklejenie warstwy siatki na ościeżach</t>
  </si>
  <si>
    <t>KNR 0-23 2612-08</t>
  </si>
  <si>
    <t>Ocieplenie ścian - ochrona narożników wypukłych kątownikiem metalowym</t>
  </si>
  <si>
    <t>KNR 0-23 0933-01</t>
  </si>
  <si>
    <t>Nałożenie podkładowej masy tynkarskiej</t>
  </si>
  <si>
    <t>KNR 0-23 0933-02</t>
  </si>
  <si>
    <t>Wyprawa elewacyjna cienkowarstwowa z tynku silikonowo-silikatowego</t>
  </si>
  <si>
    <t>KNR 0-23 0933-04</t>
  </si>
  <si>
    <t>Wyprawa elewacyjna cienkowarstwowa z tynku silikonowo-silikatowego - ościeża</t>
  </si>
  <si>
    <t>ZKNR C-1 0113-03</t>
  </si>
  <si>
    <t>Wykonanie ręczne cienkowarstwowej wyprawy z tynku mozaikowego na gotowym podłożu na ścianach płaskich i powierzchniach poziomych (ziarno 0,8-1,2 mm) - strefa cokołowa wys. 40 cm</t>
  </si>
  <si>
    <t>KNR-W 2-02 0529-03</t>
  </si>
  <si>
    <t>Rury spustowe prostokątne w rozwinięciu 40 cm - z blachy powlekanej</t>
  </si>
  <si>
    <t>RAZEM 1.13 ELEWACJA</t>
  </si>
  <si>
    <t>RAZEM 1.14 PARKING</t>
  </si>
  <si>
    <t>ZIELEŃ</t>
  </si>
  <si>
    <t>RAZEM 1.15 ZIELEŃ</t>
  </si>
  <si>
    <t>KNR 2-01 0312-11_x000D_
kalkulacja + analiza indywidualna</t>
  </si>
  <si>
    <t>Wykopanie dołów o powierzchni dna do 0,2 m2 i głębokości do 1.0 m (kat. gruntu IV) - pod słupek</t>
  </si>
  <si>
    <t>dół.</t>
  </si>
  <si>
    <t>KNR 2-31 0401-04_x000D_
analogia</t>
  </si>
  <si>
    <t>Rowki pod podmurówkę, przygotowanie, wyrównanie terenu na linii ogrodzenia, wycięcie krzewów itp. w gruncie kat.III-IV</t>
  </si>
  <si>
    <t>KNR 2-31 0702-01_x000D_
analogia</t>
  </si>
  <si>
    <t>Montaż słupków ogrodzeniowych: wykopanie dołów 25x25x80 cm z rozplantowaniem gruntu, zabetonowanie</t>
  </si>
  <si>
    <t>KNR 2-31 0407-02</t>
  </si>
  <si>
    <t>Montaż płyt - podmurówki betonowej ogrodzeniowej - łączników do podmurówek betonowych o wysokości 25 cm</t>
  </si>
  <si>
    <t>KNP 01 0710-01.01_x000D_
kalkulacja + analiza indywidualna</t>
  </si>
  <si>
    <t>Montaż ogrodzenia z paneli systemowych o wys. min 150 cm</t>
  </si>
  <si>
    <t>RAZEM 1.16 OGRODZENIE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</si>
  <si>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</si>
  <si>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</si>
  <si>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</si>
  <si>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</si>
  <si>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</si>
  <si>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</si>
  <si>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</si>
  <si>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</si>
  <si>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</si>
  <si>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</si>
  <si>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</si>
  <si>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</si>
  <si>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</si>
  <si>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</si>
  <si>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</si>
  <si>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</si>
  <si>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</si>
  <si>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</si>
  <si>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</si>
  <si>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</si>
  <si>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</si>
  <si>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</si>
  <si>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</si>
  <si>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</si>
  <si>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</si>
  <si>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</si>
  <si>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BRANŻA ELEKTRYCZNA I TELETECHNICZNA</t>
  </si>
  <si>
    <t>BRANŻE: BUDOWLANA, INSTALACJE ELEKTRYCZNE I TELETECHNICZNE, INSTALACJE SANITARNE</t>
  </si>
  <si>
    <t>BUDOWA BUDYNKU SOCJALNEGO (dla pracowników utrzymania ruchu i linii kolejowych) ORAZ  PARKINGU NAZIEMNEGO</t>
  </si>
  <si>
    <t>NAWIERZCHNIA SPOD KONTENERA WRAZ Z PODBUDOWĄ</t>
  </si>
  <si>
    <t>KNR 2-31 0801-03</t>
  </si>
  <si>
    <t>Mechaniczne rozebranie podbudowy betonowej o grubości 12 cm</t>
  </si>
  <si>
    <t>KNR 2-31 0801-04</t>
  </si>
  <si>
    <t>Mechaniczne rozebranie podbudowy betonowej - za każdy dalszy 1 cm grubości - pogrubienie do 20 cm_x000D_
Krotność = 8</t>
  </si>
  <si>
    <t>RAZEM 1.1.6 NAWIERZCHNIA SPOD KONTENERA WRAZ Z PODBUDOWĄ</t>
  </si>
  <si>
    <t>1.1.7</t>
  </si>
  <si>
    <t>NAWIERZCHNIA SPOD ZBIORNIKA</t>
  </si>
  <si>
    <t>KNR 2-31 0811-02</t>
  </si>
  <si>
    <t>Rozebranie nawierzchni z płyt drogowych betonowych o grubości 15 cm z wypełnieniem spoin piaskiem</t>
  </si>
  <si>
    <t>Wywiezienie płyt drogowych w miejsce wskazane przez Inwestora /do 1 km/</t>
  </si>
  <si>
    <t>RAZEM 1.1.7 NAWIERZCHNIA SPOD ZBIORNIKA</t>
  </si>
  <si>
    <t>1.1.8</t>
  </si>
  <si>
    <t>RAZEM 1.1.8 WYWÓZ ODPADÓW</t>
  </si>
  <si>
    <t>BRANŻA ELEKTRYCZNA</t>
  </si>
  <si>
    <t>RAZEM 2 BRANŻA ELEKTRYCZNA</t>
  </si>
  <si>
    <t>485</t>
  </si>
  <si>
    <t>486</t>
  </si>
  <si>
    <t>487</t>
  </si>
  <si>
    <t>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</si>
</sst>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0.00"/>
    <numFmt numFmtId="165" formatCode="#\ ###\ ###\ ##0.000"/>
    <numFmt numFmtId="166" formatCode="#,##0.00_ ;[Red]\-#,##0.00\ "/>
  </numFmts>
  <fonts count="9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name val="Century Gothic"/>
    </font>
    <font>
      <sz val="11"/>
      <name val="Century Gothic"/>
    </font>
    <font>
      <b/>
      <sz val="12"/>
      <color theme="0"/>
      <name val="Century Gothic"/>
      <family val="2"/>
      <charset val="238"/>
    </font>
    <font>
      <b/>
      <sz val="12"/>
      <color theme="3"/>
      <name val="Calibri"/>
      <family val="2"/>
      <charset val="238"/>
      <scheme val="minor"/>
    </font>
    <font>
      <b/>
      <sz val="16"/>
      <color theme="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3" fillId="2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 justifyLastLine="1"/>
    </xf>
    <xf numFmtId="166" fontId="3" fillId="2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6" fontId="2" fillId="4" borderId="1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 justifyLastLine="1"/>
    </xf>
    <xf numFmtId="0" fontId="1" fillId="0" borderId="0" xfId="0" applyFont="1" applyAlignment="1">
      <alignment vertical="center" wrapText="1" justifyLastLine="1"/>
    </xf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 justifyLastLine="1"/>
    </xf>
    <xf numFmtId="0" fontId="7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 justifyLastLine="1"/>
    </xf>
    <xf numFmtId="0" fontId="1" fillId="5" borderId="3" xfId="0" applyFont="1" applyFill="1" applyBorder="1" applyAlignment="1">
      <alignment horizontal="center" vertical="center" wrapText="1" justifyLastLine="1"/>
    </xf>
    <xf numFmtId="0" fontId="1" fillId="5" borderId="4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DC40-D45C-4D80-BCD3-64B039D3B15E}">
  <dimension ref="A1:G13"/>
  <sheetViews>
    <sheetView workbookViewId="0">
      <selection activeCell="C6" sqref="C6"/>
    </sheetView>
  </sheetViews>
  <sheetFormatPr defaultRowHeight="14.4" x14ac:dyDescent="0.3"/>
  <cols>
    <col min="1" max="1" width="11.109375" customWidth="1"/>
    <col min="2" max="2" width="65" customWidth="1"/>
    <col min="3" max="3" width="20.33203125" customWidth="1"/>
    <col min="4" max="6" width="11.109375" customWidth="1"/>
    <col min="7" max="7" width="15.6640625" customWidth="1"/>
  </cols>
  <sheetData>
    <row r="1" spans="1:7" ht="45.6" customHeight="1" x14ac:dyDescent="0.3">
      <c r="A1" s="18" t="s">
        <v>1192</v>
      </c>
      <c r="B1" s="19"/>
      <c r="C1" s="20"/>
      <c r="D1" s="6"/>
      <c r="E1" s="7"/>
      <c r="F1" s="7"/>
      <c r="G1" s="7"/>
    </row>
    <row r="2" spans="1:7" ht="28.2" customHeight="1" x14ac:dyDescent="0.3">
      <c r="A2" s="2" t="s">
        <v>1</v>
      </c>
      <c r="B2" s="2" t="s">
        <v>1189</v>
      </c>
      <c r="C2" s="2" t="s">
        <v>1190</v>
      </c>
    </row>
    <row r="3" spans="1:7" x14ac:dyDescent="0.3">
      <c r="A3" s="2" t="s">
        <v>8</v>
      </c>
      <c r="B3" s="2" t="s">
        <v>9</v>
      </c>
      <c r="C3" s="2" t="s">
        <v>10</v>
      </c>
    </row>
    <row r="4" spans="1:7" ht="28.2" customHeight="1" x14ac:dyDescent="0.3">
      <c r="A4" s="1" t="s">
        <v>8</v>
      </c>
      <c r="B4" s="1" t="s">
        <v>15</v>
      </c>
      <c r="C4" s="3">
        <f>INWESTORSKI!G365</f>
        <v>0</v>
      </c>
    </row>
    <row r="5" spans="1:7" ht="28.95" customHeight="1" x14ac:dyDescent="0.3">
      <c r="A5" s="1" t="s">
        <v>9</v>
      </c>
      <c r="B5" s="1" t="s">
        <v>1497</v>
      </c>
      <c r="C5" s="3">
        <f>INWESTORSKI!G502</f>
        <v>0</v>
      </c>
    </row>
    <row r="6" spans="1:7" ht="28.95" customHeight="1" x14ac:dyDescent="0.3">
      <c r="A6" s="1" t="s">
        <v>10</v>
      </c>
      <c r="B6" s="1" t="s">
        <v>743</v>
      </c>
      <c r="C6" s="3">
        <f>INWESTORSKI!G727</f>
        <v>0</v>
      </c>
    </row>
    <row r="7" spans="1:7" ht="31.95" customHeight="1" x14ac:dyDescent="0.3">
      <c r="A7" s="4"/>
      <c r="B7" s="4" t="s">
        <v>1191</v>
      </c>
      <c r="C7" s="5">
        <f>C4+C5+C6</f>
        <v>0</v>
      </c>
    </row>
    <row r="8" spans="1:7" ht="31.95" customHeight="1" x14ac:dyDescent="0.3"/>
    <row r="9" spans="1:7" ht="31.95" customHeight="1" x14ac:dyDescent="0.3"/>
    <row r="10" spans="1:7" ht="31.95" customHeight="1" x14ac:dyDescent="0.3"/>
    <row r="11" spans="1:7" ht="31.95" customHeight="1" x14ac:dyDescent="0.3"/>
    <row r="12" spans="1:7" ht="31.95" customHeight="1" x14ac:dyDescent="0.3"/>
    <row r="13" spans="1:7" ht="31.95" customHeight="1" x14ac:dyDescent="0.3"/>
  </sheetData>
  <mergeCells count="1">
    <mergeCell ref="A1:C1"/>
  </mergeCells>
  <pageMargins left="0.7" right="0.7" top="0.75" bottom="0.75" header="0.3" footer="0.3"/>
  <pageSetup paperSize="8" orientation="landscape" r:id="rId1"/>
  <headerFooter>
    <oddHeader>&amp;CDo użytku wewnętrznego w Spółce EK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28"/>
  <sheetViews>
    <sheetView tabSelected="1" topLeftCell="A711" workbookViewId="0">
      <selection activeCell="G727" sqref="G727"/>
    </sheetView>
  </sheetViews>
  <sheetFormatPr defaultRowHeight="14.4" x14ac:dyDescent="0.3"/>
  <cols>
    <col min="1" max="1" width="11.109375" customWidth="1"/>
    <col min="2" max="2" width="22.33203125" customWidth="1"/>
    <col min="3" max="3" width="63.5546875" customWidth="1"/>
    <col min="4" max="5" width="11.109375" customWidth="1"/>
    <col min="6" max="6" width="13.6640625" customWidth="1"/>
    <col min="7" max="7" width="16.5546875" customWidth="1"/>
  </cols>
  <sheetData>
    <row r="1" spans="1:7" ht="28.2" customHeight="1" x14ac:dyDescent="0.3">
      <c r="A1" s="15" t="s">
        <v>0</v>
      </c>
      <c r="B1" s="15"/>
      <c r="C1" s="15"/>
      <c r="D1" s="15"/>
      <c r="E1" s="15"/>
      <c r="F1" s="15"/>
      <c r="G1" s="15"/>
    </row>
    <row r="2" spans="1:7" ht="46.95" customHeight="1" x14ac:dyDescent="0.3">
      <c r="A2" s="16" t="s">
        <v>1499</v>
      </c>
      <c r="B2" s="16"/>
      <c r="C2" s="16"/>
      <c r="D2" s="16"/>
      <c r="E2" s="16"/>
      <c r="F2" s="16"/>
      <c r="G2" s="16"/>
    </row>
    <row r="3" spans="1:7" ht="29.4" customHeight="1" x14ac:dyDescent="0.3">
      <c r="A3" s="17" t="s">
        <v>1498</v>
      </c>
      <c r="B3" s="17"/>
      <c r="C3" s="17"/>
      <c r="D3" s="17"/>
      <c r="E3" s="17"/>
      <c r="F3" s="17"/>
      <c r="G3" s="17"/>
    </row>
    <row r="4" spans="1:7" ht="27.6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3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</row>
    <row r="6" spans="1:7" ht="28.2" customHeight="1" x14ac:dyDescent="0.3">
      <c r="A6" s="8" t="s">
        <v>8</v>
      </c>
      <c r="B6" s="8"/>
      <c r="C6" s="8" t="s">
        <v>15</v>
      </c>
      <c r="D6" s="8"/>
      <c r="E6" s="8"/>
      <c r="F6" s="8"/>
      <c r="G6" s="8"/>
    </row>
    <row r="7" spans="1:7" x14ac:dyDescent="0.3">
      <c r="A7" s="8" t="s">
        <v>16</v>
      </c>
      <c r="B7" s="8"/>
      <c r="C7" s="8" t="s">
        <v>17</v>
      </c>
      <c r="D7" s="8"/>
      <c r="E7" s="8"/>
      <c r="F7" s="8"/>
      <c r="G7" s="8"/>
    </row>
    <row r="8" spans="1:7" x14ac:dyDescent="0.3">
      <c r="A8" s="8" t="s">
        <v>18</v>
      </c>
      <c r="B8" s="8"/>
      <c r="C8" s="8" t="s">
        <v>1193</v>
      </c>
      <c r="D8" s="8"/>
      <c r="E8" s="8"/>
      <c r="F8" s="8"/>
      <c r="G8" s="8"/>
    </row>
    <row r="9" spans="1:7" ht="27.6" x14ac:dyDescent="0.3">
      <c r="A9" s="9" t="s">
        <v>8</v>
      </c>
      <c r="B9" s="9" t="s">
        <v>20</v>
      </c>
      <c r="C9" s="9" t="s">
        <v>21</v>
      </c>
      <c r="D9" s="10" t="s">
        <v>22</v>
      </c>
      <c r="E9" s="11">
        <v>140</v>
      </c>
      <c r="F9" s="12"/>
      <c r="G9" s="12">
        <f>ROUND(E9*F9,2)</f>
        <v>0</v>
      </c>
    </row>
    <row r="10" spans="1:7" ht="27.6" x14ac:dyDescent="0.3">
      <c r="A10" s="9" t="s">
        <v>9</v>
      </c>
      <c r="B10" s="9" t="s">
        <v>23</v>
      </c>
      <c r="C10" s="9" t="s">
        <v>24</v>
      </c>
      <c r="D10" s="10" t="s">
        <v>25</v>
      </c>
      <c r="E10" s="11">
        <v>28</v>
      </c>
      <c r="F10" s="12"/>
      <c r="G10" s="12">
        <f>ROUND(E10*F10,2)</f>
        <v>0</v>
      </c>
    </row>
    <row r="11" spans="1:7" ht="27.6" x14ac:dyDescent="0.3">
      <c r="A11" s="9" t="s">
        <v>10</v>
      </c>
      <c r="B11" s="9" t="s">
        <v>26</v>
      </c>
      <c r="C11" s="9" t="s">
        <v>27</v>
      </c>
      <c r="D11" s="10" t="s">
        <v>22</v>
      </c>
      <c r="E11" s="11">
        <v>140</v>
      </c>
      <c r="F11" s="12"/>
      <c r="G11" s="12">
        <f>ROUND(E11*F11,2)</f>
        <v>0</v>
      </c>
    </row>
    <row r="12" spans="1:7" x14ac:dyDescent="0.3">
      <c r="A12" s="9" t="s">
        <v>11</v>
      </c>
      <c r="B12" s="9" t="s">
        <v>28</v>
      </c>
      <c r="C12" s="9" t="s">
        <v>29</v>
      </c>
      <c r="D12" s="10" t="s">
        <v>22</v>
      </c>
      <c r="E12" s="11">
        <v>140</v>
      </c>
      <c r="F12" s="12"/>
      <c r="G12" s="12">
        <f>ROUND(E12*F12,2)</f>
        <v>0</v>
      </c>
    </row>
    <row r="13" spans="1:7" ht="27.6" x14ac:dyDescent="0.3">
      <c r="A13" s="9" t="s">
        <v>12</v>
      </c>
      <c r="B13" s="9" t="s">
        <v>37</v>
      </c>
      <c r="C13" s="9" t="s">
        <v>38</v>
      </c>
      <c r="D13" s="10" t="s">
        <v>22</v>
      </c>
      <c r="E13" s="11">
        <v>110.5</v>
      </c>
      <c r="F13" s="12"/>
      <c r="G13" s="12">
        <f>ROUND(E13*F13,2)</f>
        <v>0</v>
      </c>
    </row>
    <row r="14" spans="1:7" x14ac:dyDescent="0.3">
      <c r="A14" s="13"/>
      <c r="B14" s="13"/>
      <c r="C14" s="13" t="s">
        <v>1194</v>
      </c>
      <c r="D14" s="13"/>
      <c r="E14" s="13"/>
      <c r="F14" s="13"/>
      <c r="G14" s="13">
        <f>SUM(G9:G13)</f>
        <v>0</v>
      </c>
    </row>
    <row r="15" spans="1:7" x14ac:dyDescent="0.3">
      <c r="A15" s="8" t="s">
        <v>30</v>
      </c>
      <c r="B15" s="8"/>
      <c r="C15" s="8" t="s">
        <v>1195</v>
      </c>
      <c r="D15" s="8"/>
      <c r="E15" s="8"/>
      <c r="F15" s="8"/>
      <c r="G15" s="8"/>
    </row>
    <row r="16" spans="1:7" ht="55.2" x14ac:dyDescent="0.3">
      <c r="A16" s="9" t="s">
        <v>13</v>
      </c>
      <c r="B16" s="9" t="s">
        <v>31</v>
      </c>
      <c r="C16" s="9" t="s">
        <v>32</v>
      </c>
      <c r="D16" s="10" t="s">
        <v>33</v>
      </c>
      <c r="E16" s="11">
        <v>20.239999999999998</v>
      </c>
      <c r="F16" s="12"/>
      <c r="G16" s="12">
        <f>ROUND(E16*F16,2)</f>
        <v>0</v>
      </c>
    </row>
    <row r="17" spans="1:7" ht="27.6" x14ac:dyDescent="0.3">
      <c r="A17" s="9" t="s">
        <v>14</v>
      </c>
      <c r="B17" s="9" t="s">
        <v>34</v>
      </c>
      <c r="C17" s="9" t="s">
        <v>35</v>
      </c>
      <c r="D17" s="10" t="s">
        <v>22</v>
      </c>
      <c r="E17" s="11">
        <v>3.6</v>
      </c>
      <c r="F17" s="12"/>
      <c r="G17" s="12">
        <f>ROUND(E17*F17,2)</f>
        <v>0</v>
      </c>
    </row>
    <row r="18" spans="1:7" ht="27.6" x14ac:dyDescent="0.3">
      <c r="A18" s="9" t="s">
        <v>40</v>
      </c>
      <c r="B18" s="9" t="s">
        <v>41</v>
      </c>
      <c r="C18" s="9" t="s">
        <v>42</v>
      </c>
      <c r="D18" s="10" t="s">
        <v>43</v>
      </c>
      <c r="E18" s="11">
        <v>4</v>
      </c>
      <c r="F18" s="12"/>
      <c r="G18" s="12">
        <f>ROUND(E18*F18,2)</f>
        <v>0</v>
      </c>
    </row>
    <row r="19" spans="1:7" ht="41.4" x14ac:dyDescent="0.3">
      <c r="A19" s="9" t="s">
        <v>44</v>
      </c>
      <c r="B19" s="9" t="s">
        <v>45</v>
      </c>
      <c r="C19" s="9" t="s">
        <v>46</v>
      </c>
      <c r="D19" s="10" t="s">
        <v>33</v>
      </c>
      <c r="E19" s="11">
        <v>56.036999999999999</v>
      </c>
      <c r="F19" s="12"/>
      <c r="G19" s="12">
        <f>ROUND(E19*F19,2)</f>
        <v>0</v>
      </c>
    </row>
    <row r="20" spans="1:7" x14ac:dyDescent="0.3">
      <c r="A20" s="13"/>
      <c r="B20" s="13"/>
      <c r="C20" s="13" t="s">
        <v>1196</v>
      </c>
      <c r="D20" s="13"/>
      <c r="E20" s="13"/>
      <c r="F20" s="13"/>
      <c r="G20" s="13">
        <f>SUM(G16:G19)</f>
        <v>0</v>
      </c>
    </row>
    <row r="21" spans="1:7" x14ac:dyDescent="0.3">
      <c r="A21" s="8" t="s">
        <v>36</v>
      </c>
      <c r="B21" s="8"/>
      <c r="C21" s="8" t="s">
        <v>48</v>
      </c>
      <c r="D21" s="8"/>
      <c r="E21" s="8"/>
      <c r="F21" s="8"/>
      <c r="G21" s="8"/>
    </row>
    <row r="22" spans="1:7" x14ac:dyDescent="0.3">
      <c r="A22" s="9" t="s">
        <v>49</v>
      </c>
      <c r="B22" s="9" t="s">
        <v>50</v>
      </c>
      <c r="C22" s="9" t="s">
        <v>51</v>
      </c>
      <c r="D22" s="10" t="s">
        <v>22</v>
      </c>
      <c r="E22" s="11">
        <v>108.36</v>
      </c>
      <c r="F22" s="12"/>
      <c r="G22" s="12">
        <f>ROUND(E22*F22,2)</f>
        <v>0</v>
      </c>
    </row>
    <row r="23" spans="1:7" x14ac:dyDescent="0.3">
      <c r="A23" s="9" t="s">
        <v>52</v>
      </c>
      <c r="B23" s="9" t="s">
        <v>53</v>
      </c>
      <c r="C23" s="9" t="s">
        <v>54</v>
      </c>
      <c r="D23" s="10" t="s">
        <v>33</v>
      </c>
      <c r="E23" s="11">
        <v>16.254000000000001</v>
      </c>
      <c r="F23" s="12"/>
      <c r="G23" s="12">
        <f>ROUND(E23*F23,2)</f>
        <v>0</v>
      </c>
    </row>
    <row r="24" spans="1:7" x14ac:dyDescent="0.3">
      <c r="A24" s="13"/>
      <c r="B24" s="13"/>
      <c r="C24" s="13" t="s">
        <v>1197</v>
      </c>
      <c r="D24" s="13"/>
      <c r="E24" s="13"/>
      <c r="F24" s="13"/>
      <c r="G24" s="13">
        <f>SUM(G22:G23)</f>
        <v>0</v>
      </c>
    </row>
    <row r="25" spans="1:7" x14ac:dyDescent="0.3">
      <c r="A25" s="8" t="s">
        <v>39</v>
      </c>
      <c r="B25" s="8"/>
      <c r="C25" s="8" t="s">
        <v>56</v>
      </c>
      <c r="D25" s="8"/>
      <c r="E25" s="8"/>
      <c r="F25" s="8"/>
      <c r="G25" s="8"/>
    </row>
    <row r="26" spans="1:7" x14ac:dyDescent="0.3">
      <c r="A26" s="9" t="s">
        <v>57</v>
      </c>
      <c r="B26" s="9" t="s">
        <v>59</v>
      </c>
      <c r="C26" s="9" t="s">
        <v>60</v>
      </c>
      <c r="D26" s="10" t="s">
        <v>33</v>
      </c>
      <c r="E26" s="11">
        <v>9.0120000000000005</v>
      </c>
      <c r="F26" s="12"/>
      <c r="G26" s="12">
        <f>ROUND(E26*F26,2)</f>
        <v>0</v>
      </c>
    </row>
    <row r="27" spans="1:7" x14ac:dyDescent="0.3">
      <c r="A27" s="13"/>
      <c r="B27" s="13"/>
      <c r="C27" s="13" t="s">
        <v>1198</v>
      </c>
      <c r="D27" s="13"/>
      <c r="E27" s="13"/>
      <c r="F27" s="13"/>
      <c r="G27" s="13">
        <f>G26</f>
        <v>0</v>
      </c>
    </row>
    <row r="28" spans="1:7" x14ac:dyDescent="0.3">
      <c r="A28" s="8" t="s">
        <v>47</v>
      </c>
      <c r="B28" s="8"/>
      <c r="C28" s="8" t="s">
        <v>1199</v>
      </c>
      <c r="D28" s="8"/>
      <c r="E28" s="8"/>
      <c r="F28" s="8"/>
      <c r="G28" s="8"/>
    </row>
    <row r="29" spans="1:7" ht="27.6" x14ac:dyDescent="0.3">
      <c r="A29" s="9" t="s">
        <v>58</v>
      </c>
      <c r="B29" s="9" t="s">
        <v>1200</v>
      </c>
      <c r="C29" s="9" t="s">
        <v>1201</v>
      </c>
      <c r="D29" s="10" t="s">
        <v>1202</v>
      </c>
      <c r="E29" s="11">
        <v>1</v>
      </c>
      <c r="F29" s="12"/>
      <c r="G29" s="12">
        <f>ROUND(E29*F29,2)</f>
        <v>0</v>
      </c>
    </row>
    <row r="30" spans="1:7" x14ac:dyDescent="0.3">
      <c r="A30" s="13"/>
      <c r="B30" s="13"/>
      <c r="C30" s="13" t="s">
        <v>1203</v>
      </c>
      <c r="D30" s="13"/>
      <c r="E30" s="13"/>
      <c r="F30" s="13"/>
      <c r="G30" s="13">
        <f>G29</f>
        <v>0</v>
      </c>
    </row>
    <row r="31" spans="1:7" x14ac:dyDescent="0.3">
      <c r="A31" s="8" t="s">
        <v>55</v>
      </c>
      <c r="B31" s="8"/>
      <c r="C31" s="8" t="s">
        <v>1500</v>
      </c>
      <c r="D31" s="8"/>
      <c r="E31" s="8"/>
      <c r="F31" s="8"/>
      <c r="G31" s="8"/>
    </row>
    <row r="32" spans="1:7" ht="27.6" x14ac:dyDescent="0.3">
      <c r="A32" s="9" t="s">
        <v>64</v>
      </c>
      <c r="B32" s="9" t="s">
        <v>1501</v>
      </c>
      <c r="C32" s="9" t="s">
        <v>1502</v>
      </c>
      <c r="D32" s="10" t="s">
        <v>22</v>
      </c>
      <c r="E32" s="11">
        <v>70</v>
      </c>
      <c r="F32" s="12"/>
      <c r="G32" s="12">
        <f>ROUND(E32*F32,2)</f>
        <v>0</v>
      </c>
    </row>
    <row r="33" spans="1:7" ht="41.4" x14ac:dyDescent="0.3">
      <c r="A33" s="9" t="s">
        <v>65</v>
      </c>
      <c r="B33" s="9" t="s">
        <v>1503</v>
      </c>
      <c r="C33" s="9" t="s">
        <v>1504</v>
      </c>
      <c r="D33" s="10" t="s">
        <v>22</v>
      </c>
      <c r="E33" s="11">
        <v>70</v>
      </c>
      <c r="F33" s="12"/>
      <c r="G33" s="12">
        <f>ROUND(E33*F33,2)</f>
        <v>0</v>
      </c>
    </row>
    <row r="34" spans="1:7" ht="27.6" x14ac:dyDescent="0.3">
      <c r="A34" s="13"/>
      <c r="B34" s="13"/>
      <c r="C34" s="13" t="s">
        <v>1505</v>
      </c>
      <c r="D34" s="13"/>
      <c r="E34" s="13"/>
      <c r="F34" s="13"/>
      <c r="G34" s="13">
        <f>SUM(G32:G33)</f>
        <v>0</v>
      </c>
    </row>
    <row r="35" spans="1:7" x14ac:dyDescent="0.3">
      <c r="A35" s="8" t="s">
        <v>1506</v>
      </c>
      <c r="B35" s="8"/>
      <c r="C35" s="8" t="s">
        <v>1507</v>
      </c>
      <c r="D35" s="8"/>
      <c r="E35" s="8"/>
      <c r="F35" s="8"/>
      <c r="G35" s="8"/>
    </row>
    <row r="36" spans="1:7" ht="27.6" x14ac:dyDescent="0.3">
      <c r="A36" s="9" t="s">
        <v>68</v>
      </c>
      <c r="B36" s="9" t="s">
        <v>1508</v>
      </c>
      <c r="C36" s="9" t="s">
        <v>1509</v>
      </c>
      <c r="D36" s="10" t="s">
        <v>22</v>
      </c>
      <c r="E36" s="11">
        <v>140</v>
      </c>
      <c r="F36" s="12"/>
      <c r="G36" s="12">
        <f>ROUND(E36*F36,2)</f>
        <v>0</v>
      </c>
    </row>
    <row r="37" spans="1:7" ht="27.6" x14ac:dyDescent="0.3">
      <c r="A37" s="9" t="s">
        <v>71</v>
      </c>
      <c r="B37" s="9" t="s">
        <v>1200</v>
      </c>
      <c r="C37" s="9" t="s">
        <v>1510</v>
      </c>
      <c r="D37" s="10" t="s">
        <v>1202</v>
      </c>
      <c r="E37" s="11">
        <v>1</v>
      </c>
      <c r="F37" s="12"/>
      <c r="G37" s="12">
        <f>ROUND(E37*F37,2)</f>
        <v>0</v>
      </c>
    </row>
    <row r="38" spans="1:7" x14ac:dyDescent="0.3">
      <c r="A38" s="13"/>
      <c r="B38" s="13"/>
      <c r="C38" s="13" t="s">
        <v>1511</v>
      </c>
      <c r="D38" s="13"/>
      <c r="E38" s="13"/>
      <c r="F38" s="13"/>
      <c r="G38" s="13">
        <f>SUM(G36:G37)</f>
        <v>0</v>
      </c>
    </row>
    <row r="39" spans="1:7" x14ac:dyDescent="0.3">
      <c r="A39" s="8" t="s">
        <v>1512</v>
      </c>
      <c r="B39" s="8"/>
      <c r="C39" s="8" t="s">
        <v>1204</v>
      </c>
      <c r="D39" s="8"/>
      <c r="E39" s="8"/>
      <c r="F39" s="8"/>
      <c r="G39" s="8"/>
    </row>
    <row r="40" spans="1:7" ht="41.4" x14ac:dyDescent="0.3">
      <c r="A40" s="9" t="s">
        <v>73</v>
      </c>
      <c r="B40" s="9" t="s">
        <v>1205</v>
      </c>
      <c r="C40" s="9" t="s">
        <v>1206</v>
      </c>
      <c r="D40" s="10" t="s">
        <v>33</v>
      </c>
      <c r="E40" s="11">
        <v>169.345</v>
      </c>
      <c r="F40" s="12"/>
      <c r="G40" s="12">
        <f>ROUND(E40*F40,2)</f>
        <v>0</v>
      </c>
    </row>
    <row r="41" spans="1:7" ht="41.4" x14ac:dyDescent="0.3">
      <c r="A41" s="9" t="s">
        <v>78</v>
      </c>
      <c r="B41" s="9" t="s">
        <v>1207</v>
      </c>
      <c r="C41" s="9" t="s">
        <v>1208</v>
      </c>
      <c r="D41" s="10" t="s">
        <v>33</v>
      </c>
      <c r="E41" s="11">
        <v>169.345</v>
      </c>
      <c r="F41" s="12"/>
      <c r="G41" s="12">
        <f>ROUND(E41*F41,2)</f>
        <v>0</v>
      </c>
    </row>
    <row r="42" spans="1:7" ht="27.6" x14ac:dyDescent="0.3">
      <c r="A42" s="9" t="s">
        <v>81</v>
      </c>
      <c r="B42" s="9" t="s">
        <v>1200</v>
      </c>
      <c r="C42" s="9" t="s">
        <v>1209</v>
      </c>
      <c r="D42" s="10" t="s">
        <v>1202</v>
      </c>
      <c r="E42" s="11">
        <v>1</v>
      </c>
      <c r="F42" s="12"/>
      <c r="G42" s="12">
        <f>ROUND(E42*F42,2)</f>
        <v>0</v>
      </c>
    </row>
    <row r="43" spans="1:7" x14ac:dyDescent="0.3">
      <c r="A43" s="13"/>
      <c r="B43" s="13"/>
      <c r="C43" s="13" t="s">
        <v>1513</v>
      </c>
      <c r="D43" s="13"/>
      <c r="E43" s="13"/>
      <c r="F43" s="13"/>
      <c r="G43" s="13">
        <f>SUM(G40:G42)</f>
        <v>0</v>
      </c>
    </row>
    <row r="44" spans="1:7" x14ac:dyDescent="0.3">
      <c r="A44" s="13"/>
      <c r="B44" s="13"/>
      <c r="C44" s="13" t="s">
        <v>61</v>
      </c>
      <c r="D44" s="13"/>
      <c r="E44" s="13"/>
      <c r="F44" s="13"/>
      <c r="G44" s="13">
        <f>G14+G20+G24+G27+G30+G34+G38+G43</f>
        <v>0</v>
      </c>
    </row>
    <row r="45" spans="1:7" x14ac:dyDescent="0.3">
      <c r="A45" s="8" t="s">
        <v>62</v>
      </c>
      <c r="B45" s="8"/>
      <c r="C45" s="8" t="s">
        <v>1210</v>
      </c>
      <c r="D45" s="8"/>
      <c r="E45" s="8"/>
      <c r="F45" s="8"/>
      <c r="G45" s="8"/>
    </row>
    <row r="46" spans="1:7" ht="27.6" x14ac:dyDescent="0.3">
      <c r="A46" s="8" t="s">
        <v>63</v>
      </c>
      <c r="B46" s="8"/>
      <c r="C46" s="8" t="s">
        <v>1211</v>
      </c>
      <c r="D46" s="8"/>
      <c r="E46" s="8"/>
      <c r="F46" s="8"/>
      <c r="G46" s="8"/>
    </row>
    <row r="47" spans="1:7" ht="27.6" x14ac:dyDescent="0.3">
      <c r="A47" s="9" t="s">
        <v>84</v>
      </c>
      <c r="B47" s="9" t="s">
        <v>1212</v>
      </c>
      <c r="C47" s="9" t="s">
        <v>1213</v>
      </c>
      <c r="D47" s="10" t="s">
        <v>22</v>
      </c>
      <c r="E47" s="11">
        <v>46.9</v>
      </c>
      <c r="F47" s="12"/>
      <c r="G47" s="12">
        <f>ROUND(E47*F47,2)</f>
        <v>0</v>
      </c>
    </row>
    <row r="48" spans="1:7" ht="27.6" x14ac:dyDescent="0.3">
      <c r="A48" s="9" t="s">
        <v>90</v>
      </c>
      <c r="B48" s="9" t="s">
        <v>66</v>
      </c>
      <c r="C48" s="9" t="s">
        <v>67</v>
      </c>
      <c r="D48" s="10" t="s">
        <v>22</v>
      </c>
      <c r="E48" s="11">
        <v>93.8</v>
      </c>
      <c r="F48" s="12"/>
      <c r="G48" s="12">
        <f>ROUND(E48*F48,2)</f>
        <v>0</v>
      </c>
    </row>
    <row r="49" spans="1:7" ht="27.6" x14ac:dyDescent="0.3">
      <c r="A49" s="9" t="s">
        <v>93</v>
      </c>
      <c r="B49" s="9" t="s">
        <v>69</v>
      </c>
      <c r="C49" s="9" t="s">
        <v>70</v>
      </c>
      <c r="D49" s="10" t="s">
        <v>43</v>
      </c>
      <c r="E49" s="11">
        <v>10</v>
      </c>
      <c r="F49" s="12"/>
      <c r="G49" s="12">
        <f>ROUND(E49*F49,2)</f>
        <v>0</v>
      </c>
    </row>
    <row r="50" spans="1:7" ht="27.6" x14ac:dyDescent="0.3">
      <c r="A50" s="9" t="s">
        <v>94</v>
      </c>
      <c r="B50" s="9" t="s">
        <v>72</v>
      </c>
      <c r="C50" s="9" t="s">
        <v>1214</v>
      </c>
      <c r="D50" s="10" t="s">
        <v>22</v>
      </c>
      <c r="E50" s="11">
        <v>37.520000000000003</v>
      </c>
      <c r="F50" s="12"/>
      <c r="G50" s="12">
        <f>ROUND(E50*F50,2)</f>
        <v>0</v>
      </c>
    </row>
    <row r="51" spans="1:7" ht="55.2" x14ac:dyDescent="0.3">
      <c r="A51" s="9" t="s">
        <v>99</v>
      </c>
      <c r="B51" s="9" t="s">
        <v>74</v>
      </c>
      <c r="C51" s="9" t="s">
        <v>75</v>
      </c>
      <c r="D51" s="10" t="s">
        <v>22</v>
      </c>
      <c r="E51" s="11">
        <v>46.9</v>
      </c>
      <c r="F51" s="12"/>
      <c r="G51" s="12">
        <f>ROUND(E51*F51,2)</f>
        <v>0</v>
      </c>
    </row>
    <row r="52" spans="1:7" ht="27.6" x14ac:dyDescent="0.3">
      <c r="A52" s="13"/>
      <c r="B52" s="13"/>
      <c r="C52" s="13" t="s">
        <v>1215</v>
      </c>
      <c r="D52" s="13"/>
      <c r="E52" s="13"/>
      <c r="F52" s="13"/>
      <c r="G52" s="13">
        <f>SUM(G47:G51)</f>
        <v>0</v>
      </c>
    </row>
    <row r="53" spans="1:7" x14ac:dyDescent="0.3">
      <c r="A53" s="8" t="s">
        <v>76</v>
      </c>
      <c r="B53" s="8"/>
      <c r="C53" s="8" t="s">
        <v>77</v>
      </c>
      <c r="D53" s="8"/>
      <c r="E53" s="8"/>
      <c r="F53" s="8"/>
      <c r="G53" s="8"/>
    </row>
    <row r="54" spans="1:7" ht="27.6" x14ac:dyDescent="0.3">
      <c r="A54" s="9" t="s">
        <v>102</v>
      </c>
      <c r="B54" s="9" t="s">
        <v>79</v>
      </c>
      <c r="C54" s="9" t="s">
        <v>80</v>
      </c>
      <c r="D54" s="10" t="s">
        <v>25</v>
      </c>
      <c r="E54" s="11">
        <v>93.8</v>
      </c>
      <c r="F54" s="12"/>
      <c r="G54" s="12">
        <f>ROUND(E54*F54,2)</f>
        <v>0</v>
      </c>
    </row>
    <row r="55" spans="1:7" ht="27.6" x14ac:dyDescent="0.3">
      <c r="A55" s="9" t="s">
        <v>103</v>
      </c>
      <c r="B55" s="9" t="s">
        <v>82</v>
      </c>
      <c r="C55" s="9" t="s">
        <v>83</v>
      </c>
      <c r="D55" s="10" t="s">
        <v>43</v>
      </c>
      <c r="E55" s="11">
        <v>20</v>
      </c>
      <c r="F55" s="12"/>
      <c r="G55" s="12">
        <f>ROUND(E55*F55,2)</f>
        <v>0</v>
      </c>
    </row>
    <row r="56" spans="1:7" ht="27.6" x14ac:dyDescent="0.3">
      <c r="A56" s="9" t="s">
        <v>106</v>
      </c>
      <c r="B56" s="9" t="s">
        <v>85</v>
      </c>
      <c r="C56" s="9" t="s">
        <v>86</v>
      </c>
      <c r="D56" s="10" t="s">
        <v>33</v>
      </c>
      <c r="E56" s="11">
        <v>49.847999999999999</v>
      </c>
      <c r="F56" s="12"/>
      <c r="G56" s="12">
        <f>ROUND(E56*F56,2)</f>
        <v>0</v>
      </c>
    </row>
    <row r="57" spans="1:7" x14ac:dyDescent="0.3">
      <c r="A57" s="13"/>
      <c r="B57" s="13"/>
      <c r="C57" s="13" t="s">
        <v>87</v>
      </c>
      <c r="D57" s="13"/>
      <c r="E57" s="13"/>
      <c r="F57" s="13"/>
      <c r="G57" s="13">
        <f>SUM(G54:G56)</f>
        <v>0</v>
      </c>
    </row>
    <row r="58" spans="1:7" x14ac:dyDescent="0.3">
      <c r="A58" s="13"/>
      <c r="B58" s="13"/>
      <c r="C58" s="13" t="s">
        <v>1216</v>
      </c>
      <c r="D58" s="13"/>
      <c r="E58" s="13"/>
      <c r="F58" s="13"/>
      <c r="G58" s="13">
        <f>G52+G57</f>
        <v>0</v>
      </c>
    </row>
    <row r="59" spans="1:7" x14ac:dyDescent="0.3">
      <c r="A59" s="8" t="s">
        <v>88</v>
      </c>
      <c r="B59" s="8"/>
      <c r="C59" s="8" t="s">
        <v>1217</v>
      </c>
      <c r="D59" s="8"/>
      <c r="E59" s="8"/>
      <c r="F59" s="8"/>
      <c r="G59" s="8"/>
    </row>
    <row r="60" spans="1:7" x14ac:dyDescent="0.3">
      <c r="A60" s="8" t="s">
        <v>89</v>
      </c>
      <c r="B60" s="8"/>
      <c r="C60" s="8" t="s">
        <v>1218</v>
      </c>
      <c r="D60" s="8"/>
      <c r="E60" s="8"/>
      <c r="F60" s="8"/>
      <c r="G60" s="8"/>
    </row>
    <row r="61" spans="1:7" ht="27.6" x14ac:dyDescent="0.3">
      <c r="A61" s="9" t="s">
        <v>111</v>
      </c>
      <c r="B61" s="9" t="s">
        <v>1219</v>
      </c>
      <c r="C61" s="9" t="s">
        <v>1220</v>
      </c>
      <c r="D61" s="10" t="s">
        <v>33</v>
      </c>
      <c r="E61" s="11">
        <v>224.25</v>
      </c>
      <c r="F61" s="12"/>
      <c r="G61" s="12">
        <f>ROUND(E61*F61,2)</f>
        <v>0</v>
      </c>
    </row>
    <row r="62" spans="1:7" ht="27.6" x14ac:dyDescent="0.3">
      <c r="A62" s="9" t="s">
        <v>112</v>
      </c>
      <c r="B62" s="9" t="s">
        <v>1221</v>
      </c>
      <c r="C62" s="9" t="s">
        <v>1222</v>
      </c>
      <c r="D62" s="10" t="s">
        <v>33</v>
      </c>
      <c r="E62" s="11">
        <v>224.25</v>
      </c>
      <c r="F62" s="12"/>
      <c r="G62" s="12">
        <f>ROUND(E62*F62,2)</f>
        <v>0</v>
      </c>
    </row>
    <row r="63" spans="1:7" ht="41.4" x14ac:dyDescent="0.3">
      <c r="A63" s="9" t="s">
        <v>113</v>
      </c>
      <c r="B63" s="9" t="s">
        <v>1223</v>
      </c>
      <c r="C63" s="9" t="s">
        <v>1224</v>
      </c>
      <c r="D63" s="10" t="s">
        <v>33</v>
      </c>
      <c r="E63" s="11">
        <v>224.25</v>
      </c>
      <c r="F63" s="12"/>
      <c r="G63" s="12">
        <f>ROUND(E63*F63,2)</f>
        <v>0</v>
      </c>
    </row>
    <row r="64" spans="1:7" ht="27.6" x14ac:dyDescent="0.3">
      <c r="A64" s="9" t="s">
        <v>114</v>
      </c>
      <c r="B64" s="9" t="s">
        <v>1225</v>
      </c>
      <c r="C64" s="9" t="s">
        <v>1226</v>
      </c>
      <c r="D64" s="10" t="s">
        <v>33</v>
      </c>
      <c r="E64" s="11">
        <v>224.25</v>
      </c>
      <c r="F64" s="12"/>
      <c r="G64" s="12">
        <f>ROUND(E64*F64,2)</f>
        <v>0</v>
      </c>
    </row>
    <row r="65" spans="1:7" x14ac:dyDescent="0.3">
      <c r="A65" s="9" t="s">
        <v>119</v>
      </c>
      <c r="B65" s="9" t="s">
        <v>1227</v>
      </c>
      <c r="C65" s="9" t="s">
        <v>1228</v>
      </c>
      <c r="D65" s="10" t="s">
        <v>33</v>
      </c>
      <c r="E65" s="11">
        <v>224.25</v>
      </c>
      <c r="F65" s="12"/>
      <c r="G65" s="12">
        <f>ROUND(E65*F65,2)</f>
        <v>0</v>
      </c>
    </row>
    <row r="66" spans="1:7" x14ac:dyDescent="0.3">
      <c r="A66" s="13"/>
      <c r="B66" s="13"/>
      <c r="C66" s="13" t="s">
        <v>1229</v>
      </c>
      <c r="D66" s="13"/>
      <c r="E66" s="13"/>
      <c r="F66" s="13"/>
      <c r="G66" s="13">
        <f>SUM(G61:G65)</f>
        <v>0</v>
      </c>
    </row>
    <row r="67" spans="1:7" x14ac:dyDescent="0.3">
      <c r="A67" s="8" t="s">
        <v>91</v>
      </c>
      <c r="B67" s="8"/>
      <c r="C67" s="8" t="s">
        <v>92</v>
      </c>
      <c r="D67" s="8"/>
      <c r="E67" s="8"/>
      <c r="F67" s="8"/>
      <c r="G67" s="8"/>
    </row>
    <row r="68" spans="1:7" ht="27.6" x14ac:dyDescent="0.3">
      <c r="A68" s="9" t="s">
        <v>123</v>
      </c>
      <c r="B68" s="9" t="s">
        <v>1219</v>
      </c>
      <c r="C68" s="9" t="s">
        <v>1220</v>
      </c>
      <c r="D68" s="10" t="s">
        <v>33</v>
      </c>
      <c r="E68" s="11">
        <v>17.696999999999999</v>
      </c>
      <c r="F68" s="12"/>
      <c r="G68" s="12">
        <f>ROUND(E68*F68,2)</f>
        <v>0</v>
      </c>
    </row>
    <row r="69" spans="1:7" ht="55.2" x14ac:dyDescent="0.3">
      <c r="A69" s="9" t="s">
        <v>125</v>
      </c>
      <c r="B69" s="9" t="s">
        <v>1230</v>
      </c>
      <c r="C69" s="9" t="s">
        <v>1231</v>
      </c>
      <c r="D69" s="10" t="s">
        <v>22</v>
      </c>
      <c r="E69" s="11">
        <v>15</v>
      </c>
      <c r="F69" s="12"/>
      <c r="G69" s="12">
        <f>ROUND(E69*F69,2)</f>
        <v>0</v>
      </c>
    </row>
    <row r="70" spans="1:7" x14ac:dyDescent="0.3">
      <c r="A70" s="13"/>
      <c r="B70" s="13"/>
      <c r="C70" s="13" t="s">
        <v>95</v>
      </c>
      <c r="D70" s="13"/>
      <c r="E70" s="13"/>
      <c r="F70" s="13"/>
      <c r="G70" s="13">
        <f>SUM(G68:G69)</f>
        <v>0</v>
      </c>
    </row>
    <row r="71" spans="1:7" x14ac:dyDescent="0.3">
      <c r="A71" s="13"/>
      <c r="B71" s="13"/>
      <c r="C71" s="13" t="s">
        <v>1232</v>
      </c>
      <c r="D71" s="13"/>
      <c r="E71" s="13"/>
      <c r="F71" s="13"/>
      <c r="G71" s="13">
        <f>G66+G70</f>
        <v>0</v>
      </c>
    </row>
    <row r="72" spans="1:7" x14ac:dyDescent="0.3">
      <c r="A72" s="8" t="s">
        <v>96</v>
      </c>
      <c r="B72" s="8"/>
      <c r="C72" s="8" t="s">
        <v>97</v>
      </c>
      <c r="D72" s="8"/>
      <c r="E72" s="8"/>
      <c r="F72" s="8"/>
      <c r="G72" s="8"/>
    </row>
    <row r="73" spans="1:7" x14ac:dyDescent="0.3">
      <c r="A73" s="8" t="s">
        <v>98</v>
      </c>
      <c r="B73" s="8"/>
      <c r="C73" s="8" t="s">
        <v>1233</v>
      </c>
      <c r="D73" s="8"/>
      <c r="E73" s="8"/>
      <c r="F73" s="8"/>
      <c r="G73" s="8"/>
    </row>
    <row r="74" spans="1:7" ht="27.6" x14ac:dyDescent="0.3">
      <c r="A74" s="9" t="s">
        <v>130</v>
      </c>
      <c r="B74" s="9" t="s">
        <v>100</v>
      </c>
      <c r="C74" s="9" t="s">
        <v>101</v>
      </c>
      <c r="D74" s="10" t="s">
        <v>33</v>
      </c>
      <c r="E74" s="11">
        <v>11.039</v>
      </c>
      <c r="F74" s="12"/>
      <c r="G74" s="12">
        <f t="shared" ref="G74:G79" si="0">ROUND(E74*F74,2)</f>
        <v>0</v>
      </c>
    </row>
    <row r="75" spans="1:7" x14ac:dyDescent="0.3">
      <c r="A75" s="9" t="s">
        <v>131</v>
      </c>
      <c r="B75" s="9" t="s">
        <v>1234</v>
      </c>
      <c r="C75" s="9" t="s">
        <v>1235</v>
      </c>
      <c r="D75" s="10" t="s">
        <v>33</v>
      </c>
      <c r="E75" s="11">
        <v>3.68</v>
      </c>
      <c r="F75" s="12"/>
      <c r="G75" s="12">
        <f t="shared" si="0"/>
        <v>0</v>
      </c>
    </row>
    <row r="76" spans="1:7" x14ac:dyDescent="0.3">
      <c r="A76" s="9" t="s">
        <v>133</v>
      </c>
      <c r="B76" s="9" t="s">
        <v>104</v>
      </c>
      <c r="C76" s="9" t="s">
        <v>105</v>
      </c>
      <c r="D76" s="10" t="s">
        <v>33</v>
      </c>
      <c r="E76" s="11">
        <v>10.000999999999999</v>
      </c>
      <c r="F76" s="12"/>
      <c r="G76" s="12">
        <f t="shared" si="0"/>
        <v>0</v>
      </c>
    </row>
    <row r="77" spans="1:7" ht="27.6" x14ac:dyDescent="0.3">
      <c r="A77" s="9" t="s">
        <v>134</v>
      </c>
      <c r="B77" s="9" t="s">
        <v>107</v>
      </c>
      <c r="C77" s="9" t="s">
        <v>108</v>
      </c>
      <c r="D77" s="10" t="s">
        <v>33</v>
      </c>
      <c r="E77" s="11">
        <v>0.4</v>
      </c>
      <c r="F77" s="12"/>
      <c r="G77" s="12">
        <f t="shared" si="0"/>
        <v>0</v>
      </c>
    </row>
    <row r="78" spans="1:7" ht="27.6" x14ac:dyDescent="0.3">
      <c r="A78" s="9" t="s">
        <v>138</v>
      </c>
      <c r="B78" s="9" t="s">
        <v>124</v>
      </c>
      <c r="C78" s="9" t="s">
        <v>1236</v>
      </c>
      <c r="D78" s="10" t="s">
        <v>122</v>
      </c>
      <c r="E78" s="11">
        <v>0.1</v>
      </c>
      <c r="F78" s="12"/>
      <c r="G78" s="12">
        <f t="shared" si="0"/>
        <v>0</v>
      </c>
    </row>
    <row r="79" spans="1:7" ht="27.6" x14ac:dyDescent="0.3">
      <c r="A79" s="9" t="s">
        <v>139</v>
      </c>
      <c r="B79" s="9" t="s">
        <v>120</v>
      </c>
      <c r="C79" s="9" t="s">
        <v>1237</v>
      </c>
      <c r="D79" s="10" t="s">
        <v>122</v>
      </c>
      <c r="E79" s="11">
        <v>0.75</v>
      </c>
      <c r="F79" s="12"/>
      <c r="G79" s="12">
        <f t="shared" si="0"/>
        <v>0</v>
      </c>
    </row>
    <row r="80" spans="1:7" x14ac:dyDescent="0.3">
      <c r="A80" s="13"/>
      <c r="B80" s="13"/>
      <c r="C80" s="13" t="s">
        <v>1238</v>
      </c>
      <c r="D80" s="13"/>
      <c r="E80" s="13"/>
      <c r="F80" s="13"/>
      <c r="G80" s="13">
        <f>SUM(G74:G79)</f>
        <v>0</v>
      </c>
    </row>
    <row r="81" spans="1:7" x14ac:dyDescent="0.3">
      <c r="A81" s="8" t="s">
        <v>109</v>
      </c>
      <c r="B81" s="8"/>
      <c r="C81" s="8" t="s">
        <v>110</v>
      </c>
      <c r="D81" s="8"/>
      <c r="E81" s="8"/>
      <c r="F81" s="8"/>
      <c r="G81" s="8"/>
    </row>
    <row r="82" spans="1:7" ht="27.6" x14ac:dyDescent="0.3">
      <c r="A82" s="9" t="s">
        <v>140</v>
      </c>
      <c r="B82" s="9" t="s">
        <v>1239</v>
      </c>
      <c r="C82" s="9" t="s">
        <v>1240</v>
      </c>
      <c r="D82" s="10" t="s">
        <v>33</v>
      </c>
      <c r="E82" s="11">
        <v>8.7530000000000001</v>
      </c>
      <c r="F82" s="12"/>
      <c r="G82" s="12">
        <f>ROUND(E82*F82,2)</f>
        <v>0</v>
      </c>
    </row>
    <row r="83" spans="1:7" ht="27.6" x14ac:dyDescent="0.3">
      <c r="A83" s="9" t="s">
        <v>141</v>
      </c>
      <c r="B83" s="9" t="s">
        <v>1241</v>
      </c>
      <c r="C83" s="9" t="s">
        <v>1242</v>
      </c>
      <c r="D83" s="10" t="s">
        <v>22</v>
      </c>
      <c r="E83" s="11">
        <v>29.178000000000001</v>
      </c>
      <c r="F83" s="12"/>
      <c r="G83" s="12">
        <f>ROUND(E83*F83,2)</f>
        <v>0</v>
      </c>
    </row>
    <row r="84" spans="1:7" x14ac:dyDescent="0.3">
      <c r="A84" s="13"/>
      <c r="B84" s="13"/>
      <c r="C84" s="13" t="s">
        <v>117</v>
      </c>
      <c r="D84" s="13"/>
      <c r="E84" s="13"/>
      <c r="F84" s="13"/>
      <c r="G84" s="13">
        <f>SUM(G82:G83)</f>
        <v>0</v>
      </c>
    </row>
    <row r="85" spans="1:7" x14ac:dyDescent="0.3">
      <c r="A85" s="8" t="s">
        <v>118</v>
      </c>
      <c r="B85" s="8"/>
      <c r="C85" s="8" t="s">
        <v>1243</v>
      </c>
      <c r="D85" s="8"/>
      <c r="E85" s="8"/>
      <c r="F85" s="8"/>
      <c r="G85" s="8"/>
    </row>
    <row r="86" spans="1:7" ht="27.6" x14ac:dyDescent="0.3">
      <c r="A86" s="9" t="s">
        <v>142</v>
      </c>
      <c r="B86" s="9" t="s">
        <v>1241</v>
      </c>
      <c r="C86" s="9" t="s">
        <v>1244</v>
      </c>
      <c r="D86" s="10" t="s">
        <v>22</v>
      </c>
      <c r="E86" s="11">
        <v>29.178000000000001</v>
      </c>
      <c r="F86" s="12"/>
      <c r="G86" s="12">
        <f>ROUND(E86*F86,2)</f>
        <v>0</v>
      </c>
    </row>
    <row r="87" spans="1:7" ht="27.6" x14ac:dyDescent="0.3">
      <c r="A87" s="9" t="s">
        <v>149</v>
      </c>
      <c r="B87" s="9" t="s">
        <v>1241</v>
      </c>
      <c r="C87" s="9" t="s">
        <v>1245</v>
      </c>
      <c r="D87" s="10" t="s">
        <v>22</v>
      </c>
      <c r="E87" s="11">
        <v>65.650999999999996</v>
      </c>
      <c r="F87" s="12"/>
      <c r="G87" s="12">
        <f>ROUND(E87*F87,2)</f>
        <v>0</v>
      </c>
    </row>
    <row r="88" spans="1:7" ht="41.4" x14ac:dyDescent="0.3">
      <c r="A88" s="9" t="s">
        <v>151</v>
      </c>
      <c r="B88" s="9" t="s">
        <v>115</v>
      </c>
      <c r="C88" s="9" t="s">
        <v>116</v>
      </c>
      <c r="D88" s="10" t="s">
        <v>22</v>
      </c>
      <c r="E88" s="11">
        <v>131.30199999999999</v>
      </c>
      <c r="F88" s="12"/>
      <c r="G88" s="12">
        <f>ROUND(E88*F88,2)</f>
        <v>0</v>
      </c>
    </row>
    <row r="89" spans="1:7" x14ac:dyDescent="0.3">
      <c r="A89" s="13"/>
      <c r="B89" s="13"/>
      <c r="C89" s="13" t="s">
        <v>1246</v>
      </c>
      <c r="D89" s="13"/>
      <c r="E89" s="13"/>
      <c r="F89" s="13"/>
      <c r="G89" s="13">
        <f>SUM(G86:G88)</f>
        <v>0</v>
      </c>
    </row>
    <row r="90" spans="1:7" x14ac:dyDescent="0.3">
      <c r="A90" s="13"/>
      <c r="B90" s="13"/>
      <c r="C90" s="13" t="s">
        <v>126</v>
      </c>
      <c r="D90" s="13"/>
      <c r="E90" s="13"/>
      <c r="F90" s="13"/>
      <c r="G90" s="13">
        <f>G80+G84+G89</f>
        <v>0</v>
      </c>
    </row>
    <row r="91" spans="1:7" x14ac:dyDescent="0.3">
      <c r="A91" s="8" t="s">
        <v>127</v>
      </c>
      <c r="B91" s="8"/>
      <c r="C91" s="8" t="s">
        <v>1247</v>
      </c>
      <c r="D91" s="8"/>
      <c r="E91" s="8"/>
      <c r="F91" s="8"/>
      <c r="G91" s="8"/>
    </row>
    <row r="92" spans="1:7" x14ac:dyDescent="0.3">
      <c r="A92" s="8" t="s">
        <v>128</v>
      </c>
      <c r="B92" s="8"/>
      <c r="C92" s="8" t="s">
        <v>129</v>
      </c>
      <c r="D92" s="8"/>
      <c r="E92" s="8"/>
      <c r="F92" s="8"/>
      <c r="G92" s="8"/>
    </row>
    <row r="93" spans="1:7" ht="41.4" x14ac:dyDescent="0.3">
      <c r="A93" s="9" t="s">
        <v>153</v>
      </c>
      <c r="B93" s="9" t="s">
        <v>1248</v>
      </c>
      <c r="C93" s="9" t="s">
        <v>1249</v>
      </c>
      <c r="D93" s="10" t="s">
        <v>22</v>
      </c>
      <c r="E93" s="11">
        <v>107.248</v>
      </c>
      <c r="F93" s="12"/>
      <c r="G93" s="12">
        <f t="shared" ref="G93:G100" si="1">ROUND(E93*F93,2)</f>
        <v>0</v>
      </c>
    </row>
    <row r="94" spans="1:7" ht="27.6" x14ac:dyDescent="0.3">
      <c r="A94" s="9" t="s">
        <v>161</v>
      </c>
      <c r="B94" s="9" t="s">
        <v>1250</v>
      </c>
      <c r="C94" s="9" t="s">
        <v>1251</v>
      </c>
      <c r="D94" s="10" t="s">
        <v>22</v>
      </c>
      <c r="E94" s="11">
        <v>22.303999999999998</v>
      </c>
      <c r="F94" s="12"/>
      <c r="G94" s="12">
        <f t="shared" si="1"/>
        <v>0</v>
      </c>
    </row>
    <row r="95" spans="1:7" ht="27.6" x14ac:dyDescent="0.3">
      <c r="A95" s="9" t="s">
        <v>162</v>
      </c>
      <c r="B95" s="9" t="s">
        <v>1252</v>
      </c>
      <c r="C95" s="9" t="s">
        <v>1253</v>
      </c>
      <c r="D95" s="10" t="s">
        <v>22</v>
      </c>
      <c r="E95" s="11">
        <v>34.029000000000003</v>
      </c>
      <c r="F95" s="12"/>
      <c r="G95" s="12">
        <f t="shared" si="1"/>
        <v>0</v>
      </c>
    </row>
    <row r="96" spans="1:7" x14ac:dyDescent="0.3">
      <c r="A96" s="9" t="s">
        <v>163</v>
      </c>
      <c r="B96" s="9" t="s">
        <v>1254</v>
      </c>
      <c r="C96" s="9" t="s">
        <v>1255</v>
      </c>
      <c r="D96" s="10" t="s">
        <v>25</v>
      </c>
      <c r="E96" s="11">
        <v>10</v>
      </c>
      <c r="F96" s="12"/>
      <c r="G96" s="12">
        <f t="shared" si="1"/>
        <v>0</v>
      </c>
    </row>
    <row r="97" spans="1:7" x14ac:dyDescent="0.3">
      <c r="A97" s="9" t="s">
        <v>164</v>
      </c>
      <c r="B97" s="9" t="s">
        <v>1254</v>
      </c>
      <c r="C97" s="9" t="s">
        <v>1256</v>
      </c>
      <c r="D97" s="10" t="s">
        <v>25</v>
      </c>
      <c r="E97" s="11">
        <v>1.5</v>
      </c>
      <c r="F97" s="12"/>
      <c r="G97" s="12">
        <f t="shared" si="1"/>
        <v>0</v>
      </c>
    </row>
    <row r="98" spans="1:7" x14ac:dyDescent="0.3">
      <c r="A98" s="9" t="s">
        <v>168</v>
      </c>
      <c r="B98" s="9" t="s">
        <v>1254</v>
      </c>
      <c r="C98" s="9" t="s">
        <v>1257</v>
      </c>
      <c r="D98" s="10" t="s">
        <v>25</v>
      </c>
      <c r="E98" s="11">
        <v>3</v>
      </c>
      <c r="F98" s="12"/>
      <c r="G98" s="12">
        <f t="shared" si="1"/>
        <v>0</v>
      </c>
    </row>
    <row r="99" spans="1:7" ht="41.4" x14ac:dyDescent="0.3">
      <c r="A99" s="9" t="s">
        <v>169</v>
      </c>
      <c r="B99" s="9" t="s">
        <v>135</v>
      </c>
      <c r="C99" s="9" t="s">
        <v>136</v>
      </c>
      <c r="D99" s="10" t="s">
        <v>137</v>
      </c>
      <c r="E99" s="11">
        <v>6</v>
      </c>
      <c r="F99" s="12"/>
      <c r="G99" s="12">
        <f t="shared" si="1"/>
        <v>0</v>
      </c>
    </row>
    <row r="100" spans="1:7" ht="27.6" x14ac:dyDescent="0.3">
      <c r="A100" s="9" t="s">
        <v>170</v>
      </c>
      <c r="B100" s="9" t="s">
        <v>143</v>
      </c>
      <c r="C100" s="9" t="s">
        <v>144</v>
      </c>
      <c r="D100" s="10" t="s">
        <v>33</v>
      </c>
      <c r="E100" s="11">
        <v>7.0000000000000007E-2</v>
      </c>
      <c r="F100" s="12"/>
      <c r="G100" s="12">
        <f t="shared" si="1"/>
        <v>0</v>
      </c>
    </row>
    <row r="101" spans="1:7" x14ac:dyDescent="0.3">
      <c r="A101" s="13"/>
      <c r="B101" s="13"/>
      <c r="C101" s="13" t="s">
        <v>145</v>
      </c>
      <c r="D101" s="13"/>
      <c r="E101" s="13"/>
      <c r="F101" s="13"/>
      <c r="G101" s="13">
        <f>SUM(G93:G100)</f>
        <v>0</v>
      </c>
    </row>
    <row r="102" spans="1:7" x14ac:dyDescent="0.3">
      <c r="A102" s="8" t="s">
        <v>146</v>
      </c>
      <c r="B102" s="8"/>
      <c r="C102" s="8" t="s">
        <v>147</v>
      </c>
      <c r="D102" s="8"/>
      <c r="E102" s="8"/>
      <c r="F102" s="8"/>
      <c r="G102" s="8"/>
    </row>
    <row r="103" spans="1:7" x14ac:dyDescent="0.3">
      <c r="A103" s="8" t="s">
        <v>148</v>
      </c>
      <c r="B103" s="8"/>
      <c r="C103" s="8" t="s">
        <v>1258</v>
      </c>
      <c r="D103" s="8"/>
      <c r="E103" s="8"/>
      <c r="F103" s="8"/>
      <c r="G103" s="8"/>
    </row>
    <row r="104" spans="1:7" ht="41.4" x14ac:dyDescent="0.3">
      <c r="A104" s="9" t="s">
        <v>171</v>
      </c>
      <c r="B104" s="9" t="s">
        <v>154</v>
      </c>
      <c r="C104" s="9" t="s">
        <v>155</v>
      </c>
      <c r="D104" s="10" t="s">
        <v>33</v>
      </c>
      <c r="E104" s="11">
        <v>0.20300000000000001</v>
      </c>
      <c r="F104" s="12"/>
      <c r="G104" s="12">
        <f>ROUND(E104*F104,2)</f>
        <v>0</v>
      </c>
    </row>
    <row r="105" spans="1:7" ht="27.6" x14ac:dyDescent="0.3">
      <c r="A105" s="9" t="s">
        <v>172</v>
      </c>
      <c r="B105" s="9" t="s">
        <v>124</v>
      </c>
      <c r="C105" s="9" t="s">
        <v>150</v>
      </c>
      <c r="D105" s="10" t="s">
        <v>122</v>
      </c>
      <c r="E105" s="11">
        <v>8.9999999999999993E-3</v>
      </c>
      <c r="F105" s="12"/>
      <c r="G105" s="12">
        <f>ROUND(E105*F105,2)</f>
        <v>0</v>
      </c>
    </row>
    <row r="106" spans="1:7" ht="27.6" x14ac:dyDescent="0.3">
      <c r="A106" s="9" t="s">
        <v>173</v>
      </c>
      <c r="B106" s="9" t="s">
        <v>120</v>
      </c>
      <c r="C106" s="9" t="s">
        <v>152</v>
      </c>
      <c r="D106" s="10" t="s">
        <v>122</v>
      </c>
      <c r="E106" s="11">
        <v>3.2000000000000001E-2</v>
      </c>
      <c r="F106" s="12"/>
      <c r="G106" s="12">
        <f>ROUND(E106*F106,2)</f>
        <v>0</v>
      </c>
    </row>
    <row r="107" spans="1:7" x14ac:dyDescent="0.3">
      <c r="A107" s="13"/>
      <c r="B107" s="13"/>
      <c r="C107" s="13" t="s">
        <v>1259</v>
      </c>
      <c r="D107" s="13"/>
      <c r="E107" s="13"/>
      <c r="F107" s="13"/>
      <c r="G107" s="13">
        <f>SUM(G104:G106)</f>
        <v>0</v>
      </c>
    </row>
    <row r="108" spans="1:7" x14ac:dyDescent="0.3">
      <c r="A108" s="8" t="s">
        <v>1260</v>
      </c>
      <c r="B108" s="8"/>
      <c r="C108" s="8" t="s">
        <v>183</v>
      </c>
      <c r="D108" s="8"/>
      <c r="E108" s="8"/>
      <c r="F108" s="8"/>
      <c r="G108" s="8"/>
    </row>
    <row r="109" spans="1:7" x14ac:dyDescent="0.3">
      <c r="A109" s="9" t="s">
        <v>174</v>
      </c>
      <c r="B109" s="9" t="s">
        <v>185</v>
      </c>
      <c r="C109" s="9" t="s">
        <v>186</v>
      </c>
      <c r="D109" s="10" t="s">
        <v>22</v>
      </c>
      <c r="E109" s="11">
        <v>11.823</v>
      </c>
      <c r="F109" s="12"/>
      <c r="G109" s="12">
        <f>ROUND(E109*F109,2)</f>
        <v>0</v>
      </c>
    </row>
    <row r="110" spans="1:7" ht="27.6" x14ac:dyDescent="0.3">
      <c r="A110" s="9" t="s">
        <v>175</v>
      </c>
      <c r="B110" s="9" t="s">
        <v>188</v>
      </c>
      <c r="C110" s="9" t="s">
        <v>189</v>
      </c>
      <c r="D110" s="10" t="s">
        <v>22</v>
      </c>
      <c r="E110" s="11">
        <v>11.823</v>
      </c>
      <c r="F110" s="12"/>
      <c r="G110" s="12">
        <f>ROUND(E110*F110,2)</f>
        <v>0</v>
      </c>
    </row>
    <row r="111" spans="1:7" ht="27.6" x14ac:dyDescent="0.3">
      <c r="A111" s="9" t="s">
        <v>176</v>
      </c>
      <c r="B111" s="9" t="s">
        <v>124</v>
      </c>
      <c r="C111" s="9" t="s">
        <v>203</v>
      </c>
      <c r="D111" s="10" t="s">
        <v>122</v>
      </c>
      <c r="E111" s="11">
        <v>1.4999999999999999E-2</v>
      </c>
      <c r="F111" s="12"/>
      <c r="G111" s="12">
        <f>ROUND(E111*F111,2)</f>
        <v>0</v>
      </c>
    </row>
    <row r="112" spans="1:7" ht="27.6" x14ac:dyDescent="0.3">
      <c r="A112" s="9" t="s">
        <v>177</v>
      </c>
      <c r="B112" s="9" t="s">
        <v>120</v>
      </c>
      <c r="C112" s="9" t="s">
        <v>121</v>
      </c>
      <c r="D112" s="10" t="s">
        <v>122</v>
      </c>
      <c r="E112" s="11">
        <v>0.14000000000000001</v>
      </c>
      <c r="F112" s="12"/>
      <c r="G112" s="12">
        <f>ROUND(E112*F112,2)</f>
        <v>0</v>
      </c>
    </row>
    <row r="113" spans="1:7" x14ac:dyDescent="0.3">
      <c r="A113" s="13"/>
      <c r="B113" s="13"/>
      <c r="C113" s="13" t="s">
        <v>1261</v>
      </c>
      <c r="D113" s="13"/>
      <c r="E113" s="13"/>
      <c r="F113" s="13"/>
      <c r="G113" s="13">
        <f>SUM(G109:G112)</f>
        <v>0</v>
      </c>
    </row>
    <row r="114" spans="1:7" x14ac:dyDescent="0.3">
      <c r="A114" s="8" t="s">
        <v>1262</v>
      </c>
      <c r="B114" s="8"/>
      <c r="C114" s="8" t="s">
        <v>1263</v>
      </c>
      <c r="D114" s="8"/>
      <c r="E114" s="8"/>
      <c r="F114" s="8"/>
      <c r="G114" s="8"/>
    </row>
    <row r="115" spans="1:7" ht="27.6" x14ac:dyDescent="0.3">
      <c r="A115" s="9" t="s">
        <v>178</v>
      </c>
      <c r="B115" s="9" t="s">
        <v>165</v>
      </c>
      <c r="C115" s="9" t="s">
        <v>166</v>
      </c>
      <c r="D115" s="10" t="s">
        <v>33</v>
      </c>
      <c r="E115" s="11">
        <v>4.2670000000000003</v>
      </c>
      <c r="F115" s="12"/>
      <c r="G115" s="12">
        <f>ROUND(E115*F115,2)</f>
        <v>0</v>
      </c>
    </row>
    <row r="116" spans="1:7" ht="27.6" x14ac:dyDescent="0.3">
      <c r="A116" s="9" t="s">
        <v>179</v>
      </c>
      <c r="B116" s="9" t="s">
        <v>124</v>
      </c>
      <c r="C116" s="9" t="s">
        <v>203</v>
      </c>
      <c r="D116" s="10" t="s">
        <v>122</v>
      </c>
      <c r="E116" s="11">
        <v>0.02</v>
      </c>
      <c r="F116" s="12"/>
      <c r="G116" s="12">
        <f>ROUND(E116*F116,2)</f>
        <v>0</v>
      </c>
    </row>
    <row r="117" spans="1:7" ht="27.6" x14ac:dyDescent="0.3">
      <c r="A117" s="9" t="s">
        <v>180</v>
      </c>
      <c r="B117" s="9" t="s">
        <v>120</v>
      </c>
      <c r="C117" s="9" t="s">
        <v>121</v>
      </c>
      <c r="D117" s="10" t="s">
        <v>122</v>
      </c>
      <c r="E117" s="11">
        <v>0.46100000000000002</v>
      </c>
      <c r="F117" s="12"/>
      <c r="G117" s="12">
        <f>ROUND(E117*F117,2)</f>
        <v>0</v>
      </c>
    </row>
    <row r="118" spans="1:7" x14ac:dyDescent="0.3">
      <c r="A118" s="13"/>
      <c r="B118" s="13"/>
      <c r="C118" s="13" t="s">
        <v>1264</v>
      </c>
      <c r="D118" s="13"/>
      <c r="E118" s="13"/>
      <c r="F118" s="13"/>
      <c r="G118" s="13">
        <f>SUM(G115:G117)</f>
        <v>0</v>
      </c>
    </row>
    <row r="119" spans="1:7" x14ac:dyDescent="0.3">
      <c r="A119" s="8" t="s">
        <v>1265</v>
      </c>
      <c r="B119" s="8"/>
      <c r="C119" s="8" t="s">
        <v>1266</v>
      </c>
      <c r="D119" s="8"/>
      <c r="E119" s="8"/>
      <c r="F119" s="8"/>
      <c r="G119" s="8"/>
    </row>
    <row r="120" spans="1:7" ht="41.4" x14ac:dyDescent="0.3">
      <c r="A120" s="9" t="s">
        <v>181</v>
      </c>
      <c r="B120" s="9" t="s">
        <v>1267</v>
      </c>
      <c r="C120" s="9" t="s">
        <v>1268</v>
      </c>
      <c r="D120" s="10" t="s">
        <v>33</v>
      </c>
      <c r="E120" s="11">
        <v>5.6280000000000001</v>
      </c>
      <c r="F120" s="12"/>
      <c r="G120" s="12">
        <f>ROUND(E120*F120,2)</f>
        <v>0</v>
      </c>
    </row>
    <row r="121" spans="1:7" ht="27.6" x14ac:dyDescent="0.3">
      <c r="A121" s="9" t="s">
        <v>182</v>
      </c>
      <c r="B121" s="9" t="s">
        <v>124</v>
      </c>
      <c r="C121" s="9" t="s">
        <v>203</v>
      </c>
      <c r="D121" s="10" t="s">
        <v>122</v>
      </c>
      <c r="E121" s="11">
        <v>9.2999999999999999E-2</v>
      </c>
      <c r="F121" s="12"/>
      <c r="G121" s="12">
        <f>ROUND(E121*F121,2)</f>
        <v>0</v>
      </c>
    </row>
    <row r="122" spans="1:7" ht="27.6" x14ac:dyDescent="0.3">
      <c r="A122" s="9" t="s">
        <v>184</v>
      </c>
      <c r="B122" s="9" t="s">
        <v>120</v>
      </c>
      <c r="C122" s="9" t="s">
        <v>121</v>
      </c>
      <c r="D122" s="10" t="s">
        <v>122</v>
      </c>
      <c r="E122" s="11">
        <v>0.27800000000000002</v>
      </c>
      <c r="F122" s="12"/>
      <c r="G122" s="12">
        <f>ROUND(E122*F122,2)</f>
        <v>0</v>
      </c>
    </row>
    <row r="123" spans="1:7" x14ac:dyDescent="0.3">
      <c r="A123" s="13"/>
      <c r="B123" s="13"/>
      <c r="C123" s="13" t="s">
        <v>1269</v>
      </c>
      <c r="D123" s="13"/>
      <c r="E123" s="13"/>
      <c r="F123" s="13"/>
      <c r="G123" s="13">
        <f>SUM(G120:G122)</f>
        <v>0</v>
      </c>
    </row>
    <row r="124" spans="1:7" x14ac:dyDescent="0.3">
      <c r="A124" s="8" t="s">
        <v>1270</v>
      </c>
      <c r="B124" s="8"/>
      <c r="C124" s="8" t="s">
        <v>158</v>
      </c>
      <c r="D124" s="8"/>
      <c r="E124" s="8"/>
      <c r="F124" s="8"/>
      <c r="G124" s="8"/>
    </row>
    <row r="125" spans="1:7" ht="27.6" x14ac:dyDescent="0.3">
      <c r="A125" s="9" t="s">
        <v>187</v>
      </c>
      <c r="B125" s="9" t="s">
        <v>1271</v>
      </c>
      <c r="C125" s="9" t="s">
        <v>1272</v>
      </c>
      <c r="D125" s="10" t="s">
        <v>22</v>
      </c>
      <c r="E125" s="11">
        <v>81.034999999999997</v>
      </c>
      <c r="F125" s="12"/>
      <c r="G125" s="12">
        <f>ROUND(E125*F125,2)</f>
        <v>0</v>
      </c>
    </row>
    <row r="126" spans="1:7" ht="27.6" x14ac:dyDescent="0.3">
      <c r="A126" s="9" t="s">
        <v>190</v>
      </c>
      <c r="B126" s="9" t="s">
        <v>1273</v>
      </c>
      <c r="C126" s="9" t="s">
        <v>1274</v>
      </c>
      <c r="D126" s="10" t="s">
        <v>33</v>
      </c>
      <c r="E126" s="11">
        <v>12.154999999999999</v>
      </c>
      <c r="F126" s="12"/>
      <c r="G126" s="12">
        <f>ROUND(E126*F126,2)</f>
        <v>0</v>
      </c>
    </row>
    <row r="127" spans="1:7" ht="27.6" x14ac:dyDescent="0.3">
      <c r="A127" s="9" t="s">
        <v>191</v>
      </c>
      <c r="B127" s="9" t="s">
        <v>120</v>
      </c>
      <c r="C127" s="9" t="s">
        <v>1275</v>
      </c>
      <c r="D127" s="10" t="s">
        <v>122</v>
      </c>
      <c r="E127" s="11">
        <v>1.488</v>
      </c>
      <c r="F127" s="12"/>
      <c r="G127" s="12">
        <f>ROUND(E127*F127,2)</f>
        <v>0</v>
      </c>
    </row>
    <row r="128" spans="1:7" ht="27.6" x14ac:dyDescent="0.3">
      <c r="A128" s="9" t="s">
        <v>192</v>
      </c>
      <c r="B128" s="9" t="s">
        <v>120</v>
      </c>
      <c r="C128" s="9" t="s">
        <v>1276</v>
      </c>
      <c r="D128" s="10" t="s">
        <v>122</v>
      </c>
      <c r="E128" s="11">
        <v>1.4019999999999999</v>
      </c>
      <c r="F128" s="12"/>
      <c r="G128" s="12">
        <f>ROUND(E128*F128,2)</f>
        <v>0</v>
      </c>
    </row>
    <row r="129" spans="1:7" x14ac:dyDescent="0.3">
      <c r="A129" s="13"/>
      <c r="B129" s="13"/>
      <c r="C129" s="13" t="s">
        <v>1277</v>
      </c>
      <c r="D129" s="13"/>
      <c r="E129" s="13"/>
      <c r="F129" s="13"/>
      <c r="G129" s="13">
        <f>SUM(G125:G128)</f>
        <v>0</v>
      </c>
    </row>
    <row r="130" spans="1:7" x14ac:dyDescent="0.3">
      <c r="A130" s="13"/>
      <c r="B130" s="13"/>
      <c r="C130" s="13" t="s">
        <v>156</v>
      </c>
      <c r="D130" s="13"/>
      <c r="E130" s="13"/>
      <c r="F130" s="13"/>
      <c r="G130" s="13">
        <f>G107+G113+G118+G123+G129</f>
        <v>0</v>
      </c>
    </row>
    <row r="131" spans="1:7" x14ac:dyDescent="0.3">
      <c r="A131" s="13"/>
      <c r="B131" s="13"/>
      <c r="C131" s="13" t="s">
        <v>1278</v>
      </c>
      <c r="D131" s="13"/>
      <c r="E131" s="13"/>
      <c r="F131" s="13"/>
      <c r="G131" s="13">
        <f>G101+G130</f>
        <v>0</v>
      </c>
    </row>
    <row r="132" spans="1:7" x14ac:dyDescent="0.3">
      <c r="A132" s="8" t="s">
        <v>157</v>
      </c>
      <c r="B132" s="8"/>
      <c r="C132" s="8" t="s">
        <v>1279</v>
      </c>
      <c r="D132" s="8"/>
      <c r="E132" s="8"/>
      <c r="F132" s="8"/>
      <c r="G132" s="8"/>
    </row>
    <row r="133" spans="1:7" x14ac:dyDescent="0.3">
      <c r="A133" s="8" t="s">
        <v>159</v>
      </c>
      <c r="B133" s="8"/>
      <c r="C133" s="8" t="s">
        <v>129</v>
      </c>
      <c r="D133" s="8"/>
      <c r="E133" s="8"/>
      <c r="F133" s="8"/>
      <c r="G133" s="8"/>
    </row>
    <row r="134" spans="1:7" ht="41.4" x14ac:dyDescent="0.3">
      <c r="A134" s="9" t="s">
        <v>193</v>
      </c>
      <c r="B134" s="9" t="s">
        <v>1248</v>
      </c>
      <c r="C134" s="9" t="s">
        <v>1249</v>
      </c>
      <c r="D134" s="10" t="s">
        <v>22</v>
      </c>
      <c r="E134" s="11">
        <v>116.968</v>
      </c>
      <c r="F134" s="12"/>
      <c r="G134" s="12">
        <f t="shared" ref="G134:G140" si="2">ROUND(E134*F134,2)</f>
        <v>0</v>
      </c>
    </row>
    <row r="135" spans="1:7" ht="27.6" x14ac:dyDescent="0.3">
      <c r="A135" s="9" t="s">
        <v>194</v>
      </c>
      <c r="B135" s="9" t="s">
        <v>1250</v>
      </c>
      <c r="C135" s="9" t="s">
        <v>1251</v>
      </c>
      <c r="D135" s="10" t="s">
        <v>22</v>
      </c>
      <c r="E135" s="11">
        <v>6.8849999999999998</v>
      </c>
      <c r="F135" s="12"/>
      <c r="G135" s="12">
        <f t="shared" si="2"/>
        <v>0</v>
      </c>
    </row>
    <row r="136" spans="1:7" ht="27.6" x14ac:dyDescent="0.3">
      <c r="A136" s="9" t="s">
        <v>195</v>
      </c>
      <c r="B136" s="9" t="s">
        <v>1252</v>
      </c>
      <c r="C136" s="9" t="s">
        <v>1253</v>
      </c>
      <c r="D136" s="10" t="s">
        <v>22</v>
      </c>
      <c r="E136" s="11">
        <v>35.499000000000002</v>
      </c>
      <c r="F136" s="12"/>
      <c r="G136" s="12">
        <f t="shared" si="2"/>
        <v>0</v>
      </c>
    </row>
    <row r="137" spans="1:7" ht="27.6" x14ac:dyDescent="0.3">
      <c r="A137" s="9" t="s">
        <v>196</v>
      </c>
      <c r="B137" s="9" t="s">
        <v>211</v>
      </c>
      <c r="C137" s="9" t="s">
        <v>212</v>
      </c>
      <c r="D137" s="10" t="s">
        <v>137</v>
      </c>
      <c r="E137" s="11">
        <v>8</v>
      </c>
      <c r="F137" s="12"/>
      <c r="G137" s="12">
        <f t="shared" si="2"/>
        <v>0</v>
      </c>
    </row>
    <row r="138" spans="1:7" x14ac:dyDescent="0.3">
      <c r="A138" s="9" t="s">
        <v>197</v>
      </c>
      <c r="B138" s="9" t="s">
        <v>1254</v>
      </c>
      <c r="C138" s="9" t="s">
        <v>1255</v>
      </c>
      <c r="D138" s="10" t="s">
        <v>25</v>
      </c>
      <c r="E138" s="11">
        <v>7.5</v>
      </c>
      <c r="F138" s="12"/>
      <c r="G138" s="12">
        <f t="shared" si="2"/>
        <v>0</v>
      </c>
    </row>
    <row r="139" spans="1:7" x14ac:dyDescent="0.3">
      <c r="A139" s="9" t="s">
        <v>198</v>
      </c>
      <c r="B139" s="9" t="s">
        <v>1254</v>
      </c>
      <c r="C139" s="9" t="s">
        <v>1257</v>
      </c>
      <c r="D139" s="10" t="s">
        <v>25</v>
      </c>
      <c r="E139" s="11">
        <v>10.5</v>
      </c>
      <c r="F139" s="12"/>
      <c r="G139" s="12">
        <f t="shared" si="2"/>
        <v>0</v>
      </c>
    </row>
    <row r="140" spans="1:7" ht="27.6" x14ac:dyDescent="0.3">
      <c r="A140" s="9" t="s">
        <v>199</v>
      </c>
      <c r="B140" s="9" t="s">
        <v>143</v>
      </c>
      <c r="C140" s="9" t="s">
        <v>144</v>
      </c>
      <c r="D140" s="10" t="s">
        <v>33</v>
      </c>
      <c r="E140" s="11">
        <v>0.06</v>
      </c>
      <c r="F140" s="12"/>
      <c r="G140" s="12">
        <f t="shared" si="2"/>
        <v>0</v>
      </c>
    </row>
    <row r="141" spans="1:7" x14ac:dyDescent="0.3">
      <c r="A141" s="13"/>
      <c r="B141" s="13"/>
      <c r="C141" s="13" t="s">
        <v>1280</v>
      </c>
      <c r="D141" s="13"/>
      <c r="E141" s="13"/>
      <c r="F141" s="13"/>
      <c r="G141" s="13">
        <f>SUM(G134:G140)</f>
        <v>0</v>
      </c>
    </row>
    <row r="142" spans="1:7" x14ac:dyDescent="0.3">
      <c r="A142" s="8" t="s">
        <v>167</v>
      </c>
      <c r="B142" s="8"/>
      <c r="C142" s="8" t="s">
        <v>147</v>
      </c>
      <c r="D142" s="8"/>
      <c r="E142" s="8"/>
      <c r="F142" s="8"/>
      <c r="G142" s="8"/>
    </row>
    <row r="143" spans="1:7" x14ac:dyDescent="0.3">
      <c r="A143" s="8" t="s">
        <v>1281</v>
      </c>
      <c r="B143" s="8"/>
      <c r="C143" s="8" t="s">
        <v>1258</v>
      </c>
      <c r="D143" s="8"/>
      <c r="E143" s="8"/>
      <c r="F143" s="8"/>
      <c r="G143" s="8"/>
    </row>
    <row r="144" spans="1:7" ht="41.4" x14ac:dyDescent="0.3">
      <c r="A144" s="9" t="s">
        <v>200</v>
      </c>
      <c r="B144" s="9" t="s">
        <v>154</v>
      </c>
      <c r="C144" s="9" t="s">
        <v>155</v>
      </c>
      <c r="D144" s="10" t="s">
        <v>33</v>
      </c>
      <c r="E144" s="11">
        <v>0.18099999999999999</v>
      </c>
      <c r="F144" s="12"/>
      <c r="G144" s="12">
        <f>ROUND(E144*F144,2)</f>
        <v>0</v>
      </c>
    </row>
    <row r="145" spans="1:7" ht="27.6" x14ac:dyDescent="0.3">
      <c r="A145" s="9" t="s">
        <v>201</v>
      </c>
      <c r="B145" s="9" t="s">
        <v>124</v>
      </c>
      <c r="C145" s="9" t="s">
        <v>150</v>
      </c>
      <c r="D145" s="10" t="s">
        <v>122</v>
      </c>
      <c r="E145" s="11">
        <v>8.9999999999999993E-3</v>
      </c>
      <c r="F145" s="12"/>
      <c r="G145" s="12">
        <f>ROUND(E145*F145,2)</f>
        <v>0</v>
      </c>
    </row>
    <row r="146" spans="1:7" ht="27.6" x14ac:dyDescent="0.3">
      <c r="A146" s="9" t="s">
        <v>202</v>
      </c>
      <c r="B146" s="9" t="s">
        <v>120</v>
      </c>
      <c r="C146" s="9" t="s">
        <v>152</v>
      </c>
      <c r="D146" s="10" t="s">
        <v>122</v>
      </c>
      <c r="E146" s="11">
        <v>3.2000000000000001E-2</v>
      </c>
      <c r="F146" s="12"/>
      <c r="G146" s="12">
        <f>ROUND(E146*F146,2)</f>
        <v>0</v>
      </c>
    </row>
    <row r="147" spans="1:7" x14ac:dyDescent="0.3">
      <c r="A147" s="13"/>
      <c r="B147" s="13"/>
      <c r="C147" s="13" t="s">
        <v>1282</v>
      </c>
      <c r="D147" s="13"/>
      <c r="E147" s="13"/>
      <c r="F147" s="13"/>
      <c r="G147" s="13">
        <f>SUM(G144:G146)</f>
        <v>0</v>
      </c>
    </row>
    <row r="148" spans="1:7" x14ac:dyDescent="0.3">
      <c r="A148" s="8" t="s">
        <v>1283</v>
      </c>
      <c r="B148" s="8"/>
      <c r="C148" s="8" t="s">
        <v>160</v>
      </c>
      <c r="D148" s="8"/>
      <c r="E148" s="8"/>
      <c r="F148" s="8"/>
      <c r="G148" s="8"/>
    </row>
    <row r="149" spans="1:7" ht="27.6" x14ac:dyDescent="0.3">
      <c r="A149" s="9" t="s">
        <v>204</v>
      </c>
      <c r="B149" s="9" t="s">
        <v>165</v>
      </c>
      <c r="C149" s="9" t="s">
        <v>166</v>
      </c>
      <c r="D149" s="10" t="s">
        <v>33</v>
      </c>
      <c r="E149" s="11">
        <v>0.88300000000000001</v>
      </c>
      <c r="F149" s="12"/>
      <c r="G149" s="12">
        <f>ROUND(E149*F149,2)</f>
        <v>0</v>
      </c>
    </row>
    <row r="150" spans="1:7" ht="27.6" x14ac:dyDescent="0.3">
      <c r="A150" s="9" t="s">
        <v>207</v>
      </c>
      <c r="B150" s="9" t="s">
        <v>124</v>
      </c>
      <c r="C150" s="9" t="s">
        <v>203</v>
      </c>
      <c r="D150" s="10" t="s">
        <v>122</v>
      </c>
      <c r="E150" s="11">
        <v>5.0000000000000001E-3</v>
      </c>
      <c r="F150" s="12"/>
      <c r="G150" s="12">
        <f>ROUND(E150*F150,2)</f>
        <v>0</v>
      </c>
    </row>
    <row r="151" spans="1:7" ht="27.6" x14ac:dyDescent="0.3">
      <c r="A151" s="9" t="s">
        <v>208</v>
      </c>
      <c r="B151" s="9" t="s">
        <v>120</v>
      </c>
      <c r="C151" s="9" t="s">
        <v>121</v>
      </c>
      <c r="D151" s="10" t="s">
        <v>122</v>
      </c>
      <c r="E151" s="11">
        <v>0.99099999999999999</v>
      </c>
      <c r="F151" s="12"/>
      <c r="G151" s="12">
        <f>ROUND(E151*F151,2)</f>
        <v>0</v>
      </c>
    </row>
    <row r="152" spans="1:7" x14ac:dyDescent="0.3">
      <c r="A152" s="13"/>
      <c r="B152" s="13"/>
      <c r="C152" s="13" t="s">
        <v>1284</v>
      </c>
      <c r="D152" s="13"/>
      <c r="E152" s="13"/>
      <c r="F152" s="13"/>
      <c r="G152" s="13">
        <f>SUM(G149:G151)</f>
        <v>0</v>
      </c>
    </row>
    <row r="153" spans="1:7" x14ac:dyDescent="0.3">
      <c r="A153" s="8" t="s">
        <v>1285</v>
      </c>
      <c r="B153" s="8"/>
      <c r="C153" s="8" t="s">
        <v>1266</v>
      </c>
      <c r="D153" s="8"/>
      <c r="E153" s="8"/>
      <c r="F153" s="8"/>
      <c r="G153" s="8"/>
    </row>
    <row r="154" spans="1:7" ht="41.4" x14ac:dyDescent="0.3">
      <c r="A154" s="9" t="s">
        <v>209</v>
      </c>
      <c r="B154" s="9" t="s">
        <v>1267</v>
      </c>
      <c r="C154" s="9" t="s">
        <v>1268</v>
      </c>
      <c r="D154" s="10" t="s">
        <v>33</v>
      </c>
      <c r="E154" s="11">
        <v>5.6280000000000001</v>
      </c>
      <c r="F154" s="12"/>
      <c r="G154" s="12">
        <f>ROUND(E154*F154,2)</f>
        <v>0</v>
      </c>
    </row>
    <row r="155" spans="1:7" ht="27.6" x14ac:dyDescent="0.3">
      <c r="A155" s="9" t="s">
        <v>210</v>
      </c>
      <c r="B155" s="9" t="s">
        <v>124</v>
      </c>
      <c r="C155" s="9" t="s">
        <v>203</v>
      </c>
      <c r="D155" s="10" t="s">
        <v>122</v>
      </c>
      <c r="E155" s="11">
        <v>9.2999999999999999E-2</v>
      </c>
      <c r="F155" s="12"/>
      <c r="G155" s="12">
        <f>ROUND(E155*F155,2)</f>
        <v>0</v>
      </c>
    </row>
    <row r="156" spans="1:7" ht="27.6" x14ac:dyDescent="0.3">
      <c r="A156" s="9" t="s">
        <v>213</v>
      </c>
      <c r="B156" s="9" t="s">
        <v>120</v>
      </c>
      <c r="C156" s="9" t="s">
        <v>121</v>
      </c>
      <c r="D156" s="10" t="s">
        <v>122</v>
      </c>
      <c r="E156" s="11">
        <v>0.27800000000000002</v>
      </c>
      <c r="F156" s="12"/>
      <c r="G156" s="12">
        <f>ROUND(E156*F156,2)</f>
        <v>0</v>
      </c>
    </row>
    <row r="157" spans="1:7" x14ac:dyDescent="0.3">
      <c r="A157" s="13"/>
      <c r="B157" s="13"/>
      <c r="C157" s="13" t="s">
        <v>1286</v>
      </c>
      <c r="D157" s="13"/>
      <c r="E157" s="13"/>
      <c r="F157" s="13"/>
      <c r="G157" s="13">
        <f>SUM(G154:G156)</f>
        <v>0</v>
      </c>
    </row>
    <row r="158" spans="1:7" x14ac:dyDescent="0.3">
      <c r="A158" s="8" t="s">
        <v>1287</v>
      </c>
      <c r="B158" s="8"/>
      <c r="C158" s="8" t="s">
        <v>224</v>
      </c>
      <c r="D158" s="8"/>
      <c r="E158" s="8"/>
      <c r="F158" s="8"/>
      <c r="G158" s="8"/>
    </row>
    <row r="159" spans="1:7" ht="27.6" x14ac:dyDescent="0.3">
      <c r="A159" s="9" t="s">
        <v>214</v>
      </c>
      <c r="B159" s="9" t="s">
        <v>1271</v>
      </c>
      <c r="C159" s="9" t="s">
        <v>1272</v>
      </c>
      <c r="D159" s="10" t="s">
        <v>22</v>
      </c>
      <c r="E159" s="11">
        <v>81.082999999999998</v>
      </c>
      <c r="F159" s="12"/>
      <c r="G159" s="12">
        <f>ROUND(E159*F159,2)</f>
        <v>0</v>
      </c>
    </row>
    <row r="160" spans="1:7" ht="27.6" x14ac:dyDescent="0.3">
      <c r="A160" s="9" t="s">
        <v>215</v>
      </c>
      <c r="B160" s="9" t="s">
        <v>1273</v>
      </c>
      <c r="C160" s="9" t="s">
        <v>1274</v>
      </c>
      <c r="D160" s="10" t="s">
        <v>33</v>
      </c>
      <c r="E160" s="11">
        <v>12.162000000000001</v>
      </c>
      <c r="F160" s="12"/>
      <c r="G160" s="12">
        <f>ROUND(E160*F160,2)</f>
        <v>0</v>
      </c>
    </row>
    <row r="161" spans="1:7" ht="27.6" x14ac:dyDescent="0.3">
      <c r="A161" s="9" t="s">
        <v>217</v>
      </c>
      <c r="B161" s="9" t="s">
        <v>120</v>
      </c>
      <c r="C161" s="9" t="s">
        <v>1275</v>
      </c>
      <c r="D161" s="10" t="s">
        <v>122</v>
      </c>
      <c r="E161" s="11">
        <v>1.488</v>
      </c>
      <c r="F161" s="12"/>
      <c r="G161" s="12">
        <f>ROUND(E161*F161,2)</f>
        <v>0</v>
      </c>
    </row>
    <row r="162" spans="1:7" ht="27.6" x14ac:dyDescent="0.3">
      <c r="A162" s="9" t="s">
        <v>218</v>
      </c>
      <c r="B162" s="9" t="s">
        <v>120</v>
      </c>
      <c r="C162" s="9" t="s">
        <v>1276</v>
      </c>
      <c r="D162" s="10" t="s">
        <v>122</v>
      </c>
      <c r="E162" s="11">
        <v>1.4019999999999999</v>
      </c>
      <c r="F162" s="12"/>
      <c r="G162" s="12">
        <f>ROUND(E162*F162,2)</f>
        <v>0</v>
      </c>
    </row>
    <row r="163" spans="1:7" x14ac:dyDescent="0.3">
      <c r="A163" s="13"/>
      <c r="B163" s="13"/>
      <c r="C163" s="13" t="s">
        <v>1288</v>
      </c>
      <c r="D163" s="13"/>
      <c r="E163" s="13"/>
      <c r="F163" s="13"/>
      <c r="G163" s="13">
        <f>SUM(G159:G162)</f>
        <v>0</v>
      </c>
    </row>
    <row r="164" spans="1:7" x14ac:dyDescent="0.3">
      <c r="A164" s="13"/>
      <c r="B164" s="13"/>
      <c r="C164" s="13" t="s">
        <v>1289</v>
      </c>
      <c r="D164" s="13"/>
      <c r="E164" s="13"/>
      <c r="F164" s="13"/>
      <c r="G164" s="13">
        <f>G147+G152+G157+G163</f>
        <v>0</v>
      </c>
    </row>
    <row r="165" spans="1:7" x14ac:dyDescent="0.3">
      <c r="A165" s="13"/>
      <c r="B165" s="13"/>
      <c r="C165" s="13" t="s">
        <v>1290</v>
      </c>
      <c r="D165" s="13"/>
      <c r="E165" s="13"/>
      <c r="F165" s="13"/>
      <c r="G165" s="13">
        <f>G141+G164</f>
        <v>0</v>
      </c>
    </row>
    <row r="166" spans="1:7" x14ac:dyDescent="0.3">
      <c r="A166" s="8" t="s">
        <v>205</v>
      </c>
      <c r="B166" s="8"/>
      <c r="C166" s="8" t="s">
        <v>19</v>
      </c>
      <c r="D166" s="8"/>
      <c r="E166" s="8"/>
      <c r="F166" s="8"/>
      <c r="G166" s="8"/>
    </row>
    <row r="167" spans="1:7" x14ac:dyDescent="0.3">
      <c r="A167" s="8" t="s">
        <v>206</v>
      </c>
      <c r="B167" s="8"/>
      <c r="C167" s="8" t="s">
        <v>237</v>
      </c>
      <c r="D167" s="8"/>
      <c r="E167" s="8"/>
      <c r="F167" s="8"/>
      <c r="G167" s="8"/>
    </row>
    <row r="168" spans="1:7" ht="41.4" x14ac:dyDescent="0.3">
      <c r="A168" s="9" t="s">
        <v>219</v>
      </c>
      <c r="B168" s="9" t="s">
        <v>1248</v>
      </c>
      <c r="C168" s="9" t="s">
        <v>1249</v>
      </c>
      <c r="D168" s="10" t="s">
        <v>22</v>
      </c>
      <c r="E168" s="11">
        <v>27.167999999999999</v>
      </c>
      <c r="F168" s="12"/>
      <c r="G168" s="12">
        <f t="shared" ref="G168:G179" si="3">ROUND(E168*F168,2)</f>
        <v>0</v>
      </c>
    </row>
    <row r="169" spans="1:7" ht="27.6" x14ac:dyDescent="0.3">
      <c r="A169" s="9" t="s">
        <v>220</v>
      </c>
      <c r="B169" s="9" t="s">
        <v>132</v>
      </c>
      <c r="C169" s="9" t="s">
        <v>1291</v>
      </c>
      <c r="D169" s="10" t="s">
        <v>22</v>
      </c>
      <c r="E169" s="11">
        <v>1.33</v>
      </c>
      <c r="F169" s="12"/>
      <c r="G169" s="12">
        <f t="shared" si="3"/>
        <v>0</v>
      </c>
    </row>
    <row r="170" spans="1:7" x14ac:dyDescent="0.3">
      <c r="A170" s="9" t="s">
        <v>221</v>
      </c>
      <c r="B170" s="9" t="s">
        <v>241</v>
      </c>
      <c r="C170" s="9" t="s">
        <v>1292</v>
      </c>
      <c r="D170" s="10" t="s">
        <v>43</v>
      </c>
      <c r="E170" s="11">
        <v>1</v>
      </c>
      <c r="F170" s="12"/>
      <c r="G170" s="12">
        <f t="shared" si="3"/>
        <v>0</v>
      </c>
    </row>
    <row r="171" spans="1:7" x14ac:dyDescent="0.3">
      <c r="A171" s="9" t="s">
        <v>225</v>
      </c>
      <c r="B171" s="9" t="s">
        <v>243</v>
      </c>
      <c r="C171" s="9" t="s">
        <v>1293</v>
      </c>
      <c r="D171" s="10" t="s">
        <v>43</v>
      </c>
      <c r="E171" s="11">
        <v>1</v>
      </c>
      <c r="F171" s="12"/>
      <c r="G171" s="12">
        <f t="shared" si="3"/>
        <v>0</v>
      </c>
    </row>
    <row r="172" spans="1:7" x14ac:dyDescent="0.3">
      <c r="A172" s="9" t="s">
        <v>226</v>
      </c>
      <c r="B172" s="9" t="s">
        <v>1294</v>
      </c>
      <c r="C172" s="9" t="s">
        <v>1295</v>
      </c>
      <c r="D172" s="10" t="s">
        <v>22</v>
      </c>
      <c r="E172" s="11">
        <v>10.867000000000001</v>
      </c>
      <c r="F172" s="12"/>
      <c r="G172" s="12">
        <f t="shared" si="3"/>
        <v>0</v>
      </c>
    </row>
    <row r="173" spans="1:7" ht="27.6" x14ac:dyDescent="0.3">
      <c r="A173" s="9" t="s">
        <v>228</v>
      </c>
      <c r="B173" s="9" t="s">
        <v>1296</v>
      </c>
      <c r="C173" s="9" t="s">
        <v>1297</v>
      </c>
      <c r="D173" s="10" t="s">
        <v>25</v>
      </c>
      <c r="E173" s="11">
        <v>45.28</v>
      </c>
      <c r="F173" s="12"/>
      <c r="G173" s="12">
        <f t="shared" si="3"/>
        <v>0</v>
      </c>
    </row>
    <row r="174" spans="1:7" ht="27.6" x14ac:dyDescent="0.3">
      <c r="A174" s="9" t="s">
        <v>229</v>
      </c>
      <c r="B174" s="9" t="s">
        <v>1298</v>
      </c>
      <c r="C174" s="9" t="s">
        <v>1299</v>
      </c>
      <c r="D174" s="10" t="s">
        <v>22</v>
      </c>
      <c r="E174" s="11">
        <v>29.431999999999999</v>
      </c>
      <c r="F174" s="12"/>
      <c r="G174" s="12">
        <f t="shared" si="3"/>
        <v>0</v>
      </c>
    </row>
    <row r="175" spans="1:7" ht="27.6" x14ac:dyDescent="0.3">
      <c r="A175" s="9" t="s">
        <v>230</v>
      </c>
      <c r="B175" s="9" t="s">
        <v>1300</v>
      </c>
      <c r="C175" s="9" t="s">
        <v>1301</v>
      </c>
      <c r="D175" s="10" t="s">
        <v>1302</v>
      </c>
      <c r="E175" s="11">
        <v>470.91199999999998</v>
      </c>
      <c r="F175" s="12"/>
      <c r="G175" s="12">
        <f t="shared" si="3"/>
        <v>0</v>
      </c>
    </row>
    <row r="176" spans="1:7" ht="27.6" x14ac:dyDescent="0.3">
      <c r="A176" s="9" t="s">
        <v>231</v>
      </c>
      <c r="B176" s="9" t="s">
        <v>1303</v>
      </c>
      <c r="C176" s="9" t="s">
        <v>1304</v>
      </c>
      <c r="D176" s="10" t="s">
        <v>1302</v>
      </c>
      <c r="E176" s="11">
        <v>470.91199999999998</v>
      </c>
      <c r="F176" s="12"/>
      <c r="G176" s="12">
        <f t="shared" si="3"/>
        <v>0</v>
      </c>
    </row>
    <row r="177" spans="1:7" ht="27.6" x14ac:dyDescent="0.3">
      <c r="A177" s="9" t="s">
        <v>232</v>
      </c>
      <c r="B177" s="9" t="s">
        <v>1305</v>
      </c>
      <c r="C177" s="9" t="s">
        <v>1306</v>
      </c>
      <c r="D177" s="10" t="s">
        <v>22</v>
      </c>
      <c r="E177" s="11">
        <v>36.223999999999997</v>
      </c>
      <c r="F177" s="12"/>
      <c r="G177" s="12">
        <f t="shared" si="3"/>
        <v>0</v>
      </c>
    </row>
    <row r="178" spans="1:7" x14ac:dyDescent="0.3">
      <c r="A178" s="9" t="s">
        <v>233</v>
      </c>
      <c r="B178" s="9" t="s">
        <v>1307</v>
      </c>
      <c r="C178" s="9" t="s">
        <v>1308</v>
      </c>
      <c r="D178" s="10" t="s">
        <v>1302</v>
      </c>
      <c r="E178" s="11">
        <v>2</v>
      </c>
      <c r="F178" s="12"/>
      <c r="G178" s="12">
        <f t="shared" si="3"/>
        <v>0</v>
      </c>
    </row>
    <row r="179" spans="1:7" ht="27.6" x14ac:dyDescent="0.3">
      <c r="A179" s="9" t="s">
        <v>234</v>
      </c>
      <c r="B179" s="9" t="s">
        <v>1309</v>
      </c>
      <c r="C179" s="9" t="s">
        <v>1310</v>
      </c>
      <c r="D179" s="10" t="s">
        <v>1202</v>
      </c>
      <c r="E179" s="11">
        <v>2</v>
      </c>
      <c r="F179" s="12"/>
      <c r="G179" s="12">
        <f t="shared" si="3"/>
        <v>0</v>
      </c>
    </row>
    <row r="180" spans="1:7" x14ac:dyDescent="0.3">
      <c r="A180" s="13"/>
      <c r="B180" s="13"/>
      <c r="C180" s="13" t="s">
        <v>1311</v>
      </c>
      <c r="D180" s="13"/>
      <c r="E180" s="13"/>
      <c r="F180" s="13"/>
      <c r="G180" s="13">
        <f>SUM(G168:G179)</f>
        <v>0</v>
      </c>
    </row>
    <row r="181" spans="1:7" x14ac:dyDescent="0.3">
      <c r="A181" s="8" t="s">
        <v>216</v>
      </c>
      <c r="B181" s="8"/>
      <c r="C181" s="8" t="s">
        <v>1312</v>
      </c>
      <c r="D181" s="8"/>
      <c r="E181" s="8"/>
      <c r="F181" s="8"/>
      <c r="G181" s="8"/>
    </row>
    <row r="182" spans="1:7" ht="27.6" x14ac:dyDescent="0.3">
      <c r="A182" s="9" t="s">
        <v>235</v>
      </c>
      <c r="B182" s="9" t="s">
        <v>1313</v>
      </c>
      <c r="C182" s="9" t="s">
        <v>1314</v>
      </c>
      <c r="D182" s="10" t="s">
        <v>22</v>
      </c>
      <c r="E182" s="11">
        <v>88.71</v>
      </c>
      <c r="F182" s="12"/>
      <c r="G182" s="12">
        <f t="shared" ref="G182:G190" si="4">ROUND(E182*F182,2)</f>
        <v>0</v>
      </c>
    </row>
    <row r="183" spans="1:7" ht="27.6" x14ac:dyDescent="0.3">
      <c r="A183" s="9" t="s">
        <v>236</v>
      </c>
      <c r="B183" s="9" t="s">
        <v>247</v>
      </c>
      <c r="C183" s="9" t="s">
        <v>248</v>
      </c>
      <c r="D183" s="10" t="s">
        <v>22</v>
      </c>
      <c r="E183" s="11">
        <v>86.91</v>
      </c>
      <c r="F183" s="12"/>
      <c r="G183" s="12">
        <f t="shared" si="4"/>
        <v>0</v>
      </c>
    </row>
    <row r="184" spans="1:7" x14ac:dyDescent="0.3">
      <c r="A184" s="9" t="s">
        <v>238</v>
      </c>
      <c r="B184" s="9" t="s">
        <v>250</v>
      </c>
      <c r="C184" s="9" t="s">
        <v>251</v>
      </c>
      <c r="D184" s="10" t="s">
        <v>22</v>
      </c>
      <c r="E184" s="11">
        <v>86.91</v>
      </c>
      <c r="F184" s="12"/>
      <c r="G184" s="12">
        <f t="shared" si="4"/>
        <v>0</v>
      </c>
    </row>
    <row r="185" spans="1:7" ht="27.6" x14ac:dyDescent="0.3">
      <c r="A185" s="9" t="s">
        <v>239</v>
      </c>
      <c r="B185" s="9" t="s">
        <v>375</v>
      </c>
      <c r="C185" s="9" t="s">
        <v>1315</v>
      </c>
      <c r="D185" s="10" t="s">
        <v>22</v>
      </c>
      <c r="E185" s="11">
        <v>47.543999999999997</v>
      </c>
      <c r="F185" s="12"/>
      <c r="G185" s="12">
        <f t="shared" si="4"/>
        <v>0</v>
      </c>
    </row>
    <row r="186" spans="1:7" ht="27.6" x14ac:dyDescent="0.3">
      <c r="A186" s="9" t="s">
        <v>240</v>
      </c>
      <c r="B186" s="9" t="s">
        <v>378</v>
      </c>
      <c r="C186" s="9" t="s">
        <v>1316</v>
      </c>
      <c r="D186" s="10" t="s">
        <v>43</v>
      </c>
      <c r="E186" s="11">
        <v>237.72</v>
      </c>
      <c r="F186" s="12"/>
      <c r="G186" s="12">
        <f t="shared" si="4"/>
        <v>0</v>
      </c>
    </row>
    <row r="187" spans="1:7" x14ac:dyDescent="0.3">
      <c r="A187" s="9" t="s">
        <v>242</v>
      </c>
      <c r="B187" s="9" t="s">
        <v>380</v>
      </c>
      <c r="C187" s="9" t="s">
        <v>1317</v>
      </c>
      <c r="D187" s="10" t="s">
        <v>22</v>
      </c>
      <c r="E187" s="11">
        <v>18.111999999999998</v>
      </c>
      <c r="F187" s="12"/>
      <c r="G187" s="12">
        <f t="shared" si="4"/>
        <v>0</v>
      </c>
    </row>
    <row r="188" spans="1:7" ht="41.4" x14ac:dyDescent="0.3">
      <c r="A188" s="9" t="s">
        <v>245</v>
      </c>
      <c r="B188" s="9" t="s">
        <v>1318</v>
      </c>
      <c r="C188" s="9" t="s">
        <v>1319</v>
      </c>
      <c r="D188" s="10" t="s">
        <v>22</v>
      </c>
      <c r="E188" s="11">
        <v>136.25399999999999</v>
      </c>
      <c r="F188" s="12"/>
      <c r="G188" s="12">
        <f t="shared" si="4"/>
        <v>0</v>
      </c>
    </row>
    <row r="189" spans="1:7" ht="27.6" x14ac:dyDescent="0.3">
      <c r="A189" s="9" t="s">
        <v>246</v>
      </c>
      <c r="B189" s="9" t="s">
        <v>1318</v>
      </c>
      <c r="C189" s="9" t="s">
        <v>1320</v>
      </c>
      <c r="D189" s="10" t="s">
        <v>22</v>
      </c>
      <c r="E189" s="11">
        <v>136.25399999999999</v>
      </c>
      <c r="F189" s="12"/>
      <c r="G189" s="12">
        <f t="shared" si="4"/>
        <v>0</v>
      </c>
    </row>
    <row r="190" spans="1:7" ht="41.4" x14ac:dyDescent="0.3">
      <c r="A190" s="9" t="s">
        <v>249</v>
      </c>
      <c r="B190" s="9" t="s">
        <v>1321</v>
      </c>
      <c r="C190" s="9" t="s">
        <v>1322</v>
      </c>
      <c r="D190" s="10" t="s">
        <v>1302</v>
      </c>
      <c r="E190" s="11">
        <v>5</v>
      </c>
      <c r="F190" s="12"/>
      <c r="G190" s="12">
        <f t="shared" si="4"/>
        <v>0</v>
      </c>
    </row>
    <row r="191" spans="1:7" x14ac:dyDescent="0.3">
      <c r="A191" s="13"/>
      <c r="B191" s="13"/>
      <c r="C191" s="13" t="s">
        <v>1323</v>
      </c>
      <c r="D191" s="13"/>
      <c r="E191" s="13"/>
      <c r="F191" s="13"/>
      <c r="G191" s="13">
        <f>SUM(G182:G190)</f>
        <v>0</v>
      </c>
    </row>
    <row r="192" spans="1:7" x14ac:dyDescent="0.3">
      <c r="A192" s="13"/>
      <c r="B192" s="13"/>
      <c r="C192" s="13" t="s">
        <v>1324</v>
      </c>
      <c r="D192" s="13"/>
      <c r="E192" s="13"/>
      <c r="F192" s="13"/>
      <c r="G192" s="13">
        <f>G180+G191</f>
        <v>0</v>
      </c>
    </row>
    <row r="193" spans="1:7" x14ac:dyDescent="0.3">
      <c r="A193" s="8" t="s">
        <v>222</v>
      </c>
      <c r="B193" s="8"/>
      <c r="C193" s="8" t="s">
        <v>256</v>
      </c>
      <c r="D193" s="8"/>
      <c r="E193" s="8"/>
      <c r="F193" s="8"/>
      <c r="G193" s="8"/>
    </row>
    <row r="194" spans="1:7" x14ac:dyDescent="0.3">
      <c r="A194" s="8" t="s">
        <v>223</v>
      </c>
      <c r="B194" s="8"/>
      <c r="C194" s="8" t="s">
        <v>257</v>
      </c>
      <c r="D194" s="8"/>
      <c r="E194" s="8"/>
      <c r="F194" s="8"/>
      <c r="G194" s="8"/>
    </row>
    <row r="195" spans="1:7" ht="27.6" x14ac:dyDescent="0.3">
      <c r="A195" s="9" t="s">
        <v>252</v>
      </c>
      <c r="B195" s="9" t="s">
        <v>1225</v>
      </c>
      <c r="C195" s="9" t="s">
        <v>1325</v>
      </c>
      <c r="D195" s="10" t="s">
        <v>33</v>
      </c>
      <c r="E195" s="11">
        <v>131.25</v>
      </c>
      <c r="F195" s="12"/>
      <c r="G195" s="12">
        <f t="shared" ref="G195:G210" si="5">ROUND(E195*F195,2)</f>
        <v>0</v>
      </c>
    </row>
    <row r="196" spans="1:7" x14ac:dyDescent="0.3">
      <c r="A196" s="9" t="s">
        <v>253</v>
      </c>
      <c r="B196" s="9" t="s">
        <v>1227</v>
      </c>
      <c r="C196" s="9" t="s">
        <v>1228</v>
      </c>
      <c r="D196" s="10" t="s">
        <v>33</v>
      </c>
      <c r="E196" s="11">
        <v>131.25</v>
      </c>
      <c r="F196" s="12"/>
      <c r="G196" s="12">
        <f t="shared" si="5"/>
        <v>0</v>
      </c>
    </row>
    <row r="197" spans="1:7" ht="27.6" x14ac:dyDescent="0.3">
      <c r="A197" s="9" t="s">
        <v>254</v>
      </c>
      <c r="B197" s="9" t="s">
        <v>100</v>
      </c>
      <c r="C197" s="9" t="s">
        <v>101</v>
      </c>
      <c r="D197" s="10" t="s">
        <v>33</v>
      </c>
      <c r="E197" s="11">
        <v>23.655000000000001</v>
      </c>
      <c r="F197" s="12"/>
      <c r="G197" s="12">
        <f t="shared" si="5"/>
        <v>0</v>
      </c>
    </row>
    <row r="198" spans="1:7" x14ac:dyDescent="0.3">
      <c r="A198" s="9" t="s">
        <v>258</v>
      </c>
      <c r="B198" s="9" t="s">
        <v>262</v>
      </c>
      <c r="C198" s="9" t="s">
        <v>263</v>
      </c>
      <c r="D198" s="10" t="s">
        <v>33</v>
      </c>
      <c r="E198" s="11">
        <v>15.77</v>
      </c>
      <c r="F198" s="12"/>
      <c r="G198" s="12">
        <f t="shared" si="5"/>
        <v>0</v>
      </c>
    </row>
    <row r="199" spans="1:7" ht="41.4" x14ac:dyDescent="0.3">
      <c r="A199" s="9" t="s">
        <v>259</v>
      </c>
      <c r="B199" s="9" t="s">
        <v>1326</v>
      </c>
      <c r="C199" s="9" t="s">
        <v>1327</v>
      </c>
      <c r="D199" s="10" t="s">
        <v>22</v>
      </c>
      <c r="E199" s="11">
        <v>78.849999999999994</v>
      </c>
      <c r="F199" s="12"/>
      <c r="G199" s="12">
        <f t="shared" si="5"/>
        <v>0</v>
      </c>
    </row>
    <row r="200" spans="1:7" ht="41.4" x14ac:dyDescent="0.3">
      <c r="A200" s="9" t="s">
        <v>260</v>
      </c>
      <c r="B200" s="9" t="s">
        <v>266</v>
      </c>
      <c r="C200" s="9" t="s">
        <v>1328</v>
      </c>
      <c r="D200" s="10" t="s">
        <v>22</v>
      </c>
      <c r="E200" s="11">
        <v>78.849999999999994</v>
      </c>
      <c r="F200" s="12"/>
      <c r="G200" s="12">
        <f t="shared" si="5"/>
        <v>0</v>
      </c>
    </row>
    <row r="201" spans="1:7" ht="41.4" x14ac:dyDescent="0.3">
      <c r="A201" s="9" t="s">
        <v>261</v>
      </c>
      <c r="B201" s="9" t="s">
        <v>269</v>
      </c>
      <c r="C201" s="9" t="s">
        <v>270</v>
      </c>
      <c r="D201" s="10" t="s">
        <v>22</v>
      </c>
      <c r="E201" s="11">
        <v>78.849999999999994</v>
      </c>
      <c r="F201" s="12"/>
      <c r="G201" s="12">
        <f t="shared" si="5"/>
        <v>0</v>
      </c>
    </row>
    <row r="202" spans="1:7" ht="55.2" x14ac:dyDescent="0.3">
      <c r="A202" s="9" t="s">
        <v>264</v>
      </c>
      <c r="B202" s="9" t="s">
        <v>272</v>
      </c>
      <c r="C202" s="9" t="s">
        <v>273</v>
      </c>
      <c r="D202" s="10" t="s">
        <v>22</v>
      </c>
      <c r="E202" s="11">
        <v>78.849999999999994</v>
      </c>
      <c r="F202" s="12"/>
      <c r="G202" s="12">
        <f t="shared" si="5"/>
        <v>0</v>
      </c>
    </row>
    <row r="203" spans="1:7" ht="41.4" x14ac:dyDescent="0.3">
      <c r="A203" s="9" t="s">
        <v>265</v>
      </c>
      <c r="B203" s="9" t="s">
        <v>1329</v>
      </c>
      <c r="C203" s="9" t="s">
        <v>1330</v>
      </c>
      <c r="D203" s="10" t="s">
        <v>22</v>
      </c>
      <c r="E203" s="11">
        <v>20.2</v>
      </c>
      <c r="F203" s="12"/>
      <c r="G203" s="12">
        <f t="shared" si="5"/>
        <v>0</v>
      </c>
    </row>
    <row r="204" spans="1:7" ht="41.4" x14ac:dyDescent="0.3">
      <c r="A204" s="9" t="s">
        <v>268</v>
      </c>
      <c r="B204" s="9" t="s">
        <v>1331</v>
      </c>
      <c r="C204" s="9" t="s">
        <v>1332</v>
      </c>
      <c r="D204" s="10" t="s">
        <v>22</v>
      </c>
      <c r="E204" s="11">
        <v>20.2</v>
      </c>
      <c r="F204" s="12"/>
      <c r="G204" s="12">
        <f t="shared" si="5"/>
        <v>0</v>
      </c>
    </row>
    <row r="205" spans="1:7" ht="27.6" x14ac:dyDescent="0.3">
      <c r="A205" s="9" t="s">
        <v>271</v>
      </c>
      <c r="B205" s="9" t="s">
        <v>1333</v>
      </c>
      <c r="C205" s="9" t="s">
        <v>1334</v>
      </c>
      <c r="D205" s="10" t="s">
        <v>22</v>
      </c>
      <c r="E205" s="11">
        <v>73.713999999999999</v>
      </c>
      <c r="F205" s="12"/>
      <c r="G205" s="12">
        <f t="shared" si="5"/>
        <v>0</v>
      </c>
    </row>
    <row r="206" spans="1:7" ht="41.4" x14ac:dyDescent="0.3">
      <c r="A206" s="9" t="s">
        <v>274</v>
      </c>
      <c r="B206" s="9" t="s">
        <v>1335</v>
      </c>
      <c r="C206" s="9" t="s">
        <v>1336</v>
      </c>
      <c r="D206" s="10" t="s">
        <v>22</v>
      </c>
      <c r="E206" s="11">
        <v>18.946000000000002</v>
      </c>
      <c r="F206" s="12"/>
      <c r="G206" s="12">
        <f t="shared" si="5"/>
        <v>0</v>
      </c>
    </row>
    <row r="207" spans="1:7" ht="41.4" x14ac:dyDescent="0.3">
      <c r="A207" s="9" t="s">
        <v>275</v>
      </c>
      <c r="B207" s="9" t="s">
        <v>1335</v>
      </c>
      <c r="C207" s="9" t="s">
        <v>1337</v>
      </c>
      <c r="D207" s="10" t="s">
        <v>22</v>
      </c>
      <c r="E207" s="11">
        <v>40.98</v>
      </c>
      <c r="F207" s="12"/>
      <c r="G207" s="12">
        <f t="shared" si="5"/>
        <v>0</v>
      </c>
    </row>
    <row r="208" spans="1:7" ht="27.6" x14ac:dyDescent="0.3">
      <c r="A208" s="9" t="s">
        <v>276</v>
      </c>
      <c r="B208" s="9" t="s">
        <v>1338</v>
      </c>
      <c r="C208" s="9" t="s">
        <v>278</v>
      </c>
      <c r="D208" s="10" t="s">
        <v>22</v>
      </c>
      <c r="E208" s="11">
        <v>13.788</v>
      </c>
      <c r="F208" s="12"/>
      <c r="G208" s="12">
        <f t="shared" si="5"/>
        <v>0</v>
      </c>
    </row>
    <row r="209" spans="1:7" ht="41.4" x14ac:dyDescent="0.3">
      <c r="A209" s="9" t="s">
        <v>277</v>
      </c>
      <c r="B209" s="9" t="s">
        <v>1339</v>
      </c>
      <c r="C209" s="9" t="s">
        <v>1340</v>
      </c>
      <c r="D209" s="10" t="s">
        <v>25</v>
      </c>
      <c r="E209" s="11">
        <v>46.9</v>
      </c>
      <c r="F209" s="12"/>
      <c r="G209" s="12">
        <f t="shared" si="5"/>
        <v>0</v>
      </c>
    </row>
    <row r="210" spans="1:7" ht="41.4" x14ac:dyDescent="0.3">
      <c r="A210" s="9" t="s">
        <v>279</v>
      </c>
      <c r="B210" s="9" t="s">
        <v>1341</v>
      </c>
      <c r="C210" s="9" t="s">
        <v>1342</v>
      </c>
      <c r="D210" s="10" t="s">
        <v>25</v>
      </c>
      <c r="E210" s="11">
        <v>46.9</v>
      </c>
      <c r="F210" s="12"/>
      <c r="G210" s="12">
        <f t="shared" si="5"/>
        <v>0</v>
      </c>
    </row>
    <row r="211" spans="1:7" x14ac:dyDescent="0.3">
      <c r="A211" s="13"/>
      <c r="B211" s="13"/>
      <c r="C211" s="13" t="s">
        <v>1343</v>
      </c>
      <c r="D211" s="13"/>
      <c r="E211" s="13"/>
      <c r="F211" s="13"/>
      <c r="G211" s="13">
        <f>SUM(G195:G210)</f>
        <v>0</v>
      </c>
    </row>
    <row r="212" spans="1:7" x14ac:dyDescent="0.3">
      <c r="A212" s="8" t="s">
        <v>227</v>
      </c>
      <c r="B212" s="8"/>
      <c r="C212" s="8" t="s">
        <v>281</v>
      </c>
      <c r="D212" s="8"/>
      <c r="E212" s="8"/>
      <c r="F212" s="8"/>
      <c r="G212" s="8"/>
    </row>
    <row r="213" spans="1:7" ht="27.6" x14ac:dyDescent="0.3">
      <c r="A213" s="9" t="s">
        <v>282</v>
      </c>
      <c r="B213" s="9" t="s">
        <v>266</v>
      </c>
      <c r="C213" s="9" t="s">
        <v>267</v>
      </c>
      <c r="D213" s="10" t="s">
        <v>22</v>
      </c>
      <c r="E213" s="11">
        <v>70.2</v>
      </c>
      <c r="F213" s="12"/>
      <c r="G213" s="12">
        <f t="shared" ref="G213:G222" si="6">ROUND(E213*F213,2)</f>
        <v>0</v>
      </c>
    </row>
    <row r="214" spans="1:7" ht="41.4" x14ac:dyDescent="0.3">
      <c r="A214" s="9" t="s">
        <v>283</v>
      </c>
      <c r="B214" s="9" t="s">
        <v>269</v>
      </c>
      <c r="C214" s="9" t="s">
        <v>270</v>
      </c>
      <c r="D214" s="10" t="s">
        <v>22</v>
      </c>
      <c r="E214" s="11">
        <v>70.2</v>
      </c>
      <c r="F214" s="12"/>
      <c r="G214" s="12">
        <f t="shared" si="6"/>
        <v>0</v>
      </c>
    </row>
    <row r="215" spans="1:7" ht="55.2" x14ac:dyDescent="0.3">
      <c r="A215" s="9" t="s">
        <v>284</v>
      </c>
      <c r="B215" s="9" t="s">
        <v>272</v>
      </c>
      <c r="C215" s="9" t="s">
        <v>273</v>
      </c>
      <c r="D215" s="10" t="s">
        <v>22</v>
      </c>
      <c r="E215" s="11">
        <v>70.2</v>
      </c>
      <c r="F215" s="12"/>
      <c r="G215" s="12">
        <f t="shared" si="6"/>
        <v>0</v>
      </c>
    </row>
    <row r="216" spans="1:7" ht="41.4" x14ac:dyDescent="0.3">
      <c r="A216" s="9" t="s">
        <v>285</v>
      </c>
      <c r="B216" s="9" t="s">
        <v>1329</v>
      </c>
      <c r="C216" s="9" t="s">
        <v>1330</v>
      </c>
      <c r="D216" s="10" t="s">
        <v>22</v>
      </c>
      <c r="E216" s="11">
        <v>4.78</v>
      </c>
      <c r="F216" s="12"/>
      <c r="G216" s="12">
        <f t="shared" si="6"/>
        <v>0</v>
      </c>
    </row>
    <row r="217" spans="1:7" ht="41.4" x14ac:dyDescent="0.3">
      <c r="A217" s="9" t="s">
        <v>286</v>
      </c>
      <c r="B217" s="9" t="s">
        <v>1331</v>
      </c>
      <c r="C217" s="9" t="s">
        <v>1332</v>
      </c>
      <c r="D217" s="10" t="s">
        <v>22</v>
      </c>
      <c r="E217" s="11">
        <v>4.78</v>
      </c>
      <c r="F217" s="12"/>
      <c r="G217" s="12">
        <f t="shared" si="6"/>
        <v>0</v>
      </c>
    </row>
    <row r="218" spans="1:7" ht="27.6" x14ac:dyDescent="0.3">
      <c r="A218" s="9" t="s">
        <v>287</v>
      </c>
      <c r="B218" s="9" t="s">
        <v>1333</v>
      </c>
      <c r="C218" s="9" t="s">
        <v>1334</v>
      </c>
      <c r="D218" s="10" t="s">
        <v>22</v>
      </c>
      <c r="E218" s="11">
        <v>69.474000000000004</v>
      </c>
      <c r="F218" s="12"/>
      <c r="G218" s="12">
        <f t="shared" si="6"/>
        <v>0</v>
      </c>
    </row>
    <row r="219" spans="1:7" ht="41.4" x14ac:dyDescent="0.3">
      <c r="A219" s="9" t="s">
        <v>292</v>
      </c>
      <c r="B219" s="9" t="s">
        <v>1335</v>
      </c>
      <c r="C219" s="9" t="s">
        <v>1336</v>
      </c>
      <c r="D219" s="10" t="s">
        <v>22</v>
      </c>
      <c r="E219" s="11">
        <v>31.51</v>
      </c>
      <c r="F219" s="12"/>
      <c r="G219" s="12">
        <f t="shared" si="6"/>
        <v>0</v>
      </c>
    </row>
    <row r="220" spans="1:7" ht="41.4" x14ac:dyDescent="0.3">
      <c r="A220" s="9" t="s">
        <v>293</v>
      </c>
      <c r="B220" s="9" t="s">
        <v>1335</v>
      </c>
      <c r="C220" s="9" t="s">
        <v>1337</v>
      </c>
      <c r="D220" s="10" t="s">
        <v>22</v>
      </c>
      <c r="E220" s="11">
        <v>37.963999999999999</v>
      </c>
      <c r="F220" s="12"/>
      <c r="G220" s="12">
        <f t="shared" si="6"/>
        <v>0</v>
      </c>
    </row>
    <row r="221" spans="1:7" ht="41.4" x14ac:dyDescent="0.3">
      <c r="A221" s="9" t="s">
        <v>296</v>
      </c>
      <c r="B221" s="9" t="s">
        <v>1339</v>
      </c>
      <c r="C221" s="9" t="s">
        <v>1340</v>
      </c>
      <c r="D221" s="10" t="s">
        <v>25</v>
      </c>
      <c r="E221" s="11">
        <v>66.400000000000006</v>
      </c>
      <c r="F221" s="12"/>
      <c r="G221" s="12">
        <f t="shared" si="6"/>
        <v>0</v>
      </c>
    </row>
    <row r="222" spans="1:7" ht="41.4" x14ac:dyDescent="0.3">
      <c r="A222" s="9" t="s">
        <v>298</v>
      </c>
      <c r="B222" s="9" t="s">
        <v>1341</v>
      </c>
      <c r="C222" s="9" t="s">
        <v>1342</v>
      </c>
      <c r="D222" s="10" t="s">
        <v>25</v>
      </c>
      <c r="E222" s="11">
        <v>66.400000000000006</v>
      </c>
      <c r="F222" s="12"/>
      <c r="G222" s="12">
        <f t="shared" si="6"/>
        <v>0</v>
      </c>
    </row>
    <row r="223" spans="1:7" x14ac:dyDescent="0.3">
      <c r="A223" s="13"/>
      <c r="B223" s="13"/>
      <c r="C223" s="13" t="s">
        <v>1344</v>
      </c>
      <c r="D223" s="13"/>
      <c r="E223" s="13"/>
      <c r="F223" s="13"/>
      <c r="G223" s="13">
        <f>SUM(G213:G222)</f>
        <v>0</v>
      </c>
    </row>
    <row r="224" spans="1:7" x14ac:dyDescent="0.3">
      <c r="A224" s="13"/>
      <c r="B224" s="13"/>
      <c r="C224" s="13" t="s">
        <v>1345</v>
      </c>
      <c r="D224" s="13"/>
      <c r="E224" s="13"/>
      <c r="F224" s="13"/>
      <c r="G224" s="13">
        <f>G211+G223</f>
        <v>0</v>
      </c>
    </row>
    <row r="225" spans="1:7" x14ac:dyDescent="0.3">
      <c r="A225" s="8" t="s">
        <v>244</v>
      </c>
      <c r="B225" s="8"/>
      <c r="C225" s="8" t="s">
        <v>289</v>
      </c>
      <c r="D225" s="8"/>
      <c r="E225" s="8"/>
      <c r="F225" s="8"/>
      <c r="G225" s="8"/>
    </row>
    <row r="226" spans="1:7" x14ac:dyDescent="0.3">
      <c r="A226" s="8" t="s">
        <v>1346</v>
      </c>
      <c r="B226" s="8"/>
      <c r="C226" s="8" t="s">
        <v>291</v>
      </c>
      <c r="D226" s="8"/>
      <c r="E226" s="8"/>
      <c r="F226" s="8"/>
      <c r="G226" s="8"/>
    </row>
    <row r="227" spans="1:7" ht="27.6" x14ac:dyDescent="0.3">
      <c r="A227" s="9" t="s">
        <v>301</v>
      </c>
      <c r="B227" s="9" t="s">
        <v>1347</v>
      </c>
      <c r="C227" s="9" t="s">
        <v>1348</v>
      </c>
      <c r="D227" s="10" t="s">
        <v>22</v>
      </c>
      <c r="E227" s="11">
        <v>285.654</v>
      </c>
      <c r="F227" s="12"/>
      <c r="G227" s="12">
        <f>ROUND(E227*F227,2)</f>
        <v>0</v>
      </c>
    </row>
    <row r="228" spans="1:7" ht="27.6" x14ac:dyDescent="0.3">
      <c r="A228" s="9" t="s">
        <v>304</v>
      </c>
      <c r="B228" s="9" t="s">
        <v>294</v>
      </c>
      <c r="C228" s="9" t="s">
        <v>1349</v>
      </c>
      <c r="D228" s="10" t="s">
        <v>22</v>
      </c>
      <c r="E228" s="11">
        <v>241.245</v>
      </c>
      <c r="F228" s="12"/>
      <c r="G228" s="12">
        <f>ROUND(E228*F228,2)</f>
        <v>0</v>
      </c>
    </row>
    <row r="229" spans="1:7" ht="41.4" x14ac:dyDescent="0.3">
      <c r="A229" s="9" t="s">
        <v>306</v>
      </c>
      <c r="B229" s="9" t="s">
        <v>297</v>
      </c>
      <c r="C229" s="9" t="s">
        <v>1350</v>
      </c>
      <c r="D229" s="10" t="s">
        <v>22</v>
      </c>
      <c r="E229" s="11">
        <v>40.103999999999999</v>
      </c>
      <c r="F229" s="12"/>
      <c r="G229" s="12">
        <f>ROUND(E229*F229,2)</f>
        <v>0</v>
      </c>
    </row>
    <row r="230" spans="1:7" ht="27.6" x14ac:dyDescent="0.3">
      <c r="A230" s="9" t="s">
        <v>309</v>
      </c>
      <c r="B230" s="9" t="s">
        <v>299</v>
      </c>
      <c r="C230" s="9" t="s">
        <v>1351</v>
      </c>
      <c r="D230" s="10" t="s">
        <v>22</v>
      </c>
      <c r="E230" s="11">
        <v>4.3049999999999997</v>
      </c>
      <c r="F230" s="12"/>
      <c r="G230" s="12">
        <f>ROUND(E230*F230,2)</f>
        <v>0</v>
      </c>
    </row>
    <row r="231" spans="1:7" x14ac:dyDescent="0.3">
      <c r="A231" s="13"/>
      <c r="B231" s="13"/>
      <c r="C231" s="13" t="s">
        <v>1352</v>
      </c>
      <c r="D231" s="13"/>
      <c r="E231" s="13"/>
      <c r="F231" s="13"/>
      <c r="G231" s="13">
        <f>SUM(G227:G230)</f>
        <v>0</v>
      </c>
    </row>
    <row r="232" spans="1:7" x14ac:dyDescent="0.3">
      <c r="A232" s="8" t="s">
        <v>1353</v>
      </c>
      <c r="B232" s="8"/>
      <c r="C232" s="8" t="s">
        <v>303</v>
      </c>
      <c r="D232" s="8"/>
      <c r="E232" s="8"/>
      <c r="F232" s="8"/>
      <c r="G232" s="8"/>
    </row>
    <row r="233" spans="1:7" ht="41.4" x14ac:dyDescent="0.3">
      <c r="A233" s="9" t="s">
        <v>310</v>
      </c>
      <c r="B233" s="9" t="s">
        <v>1354</v>
      </c>
      <c r="C233" s="9" t="s">
        <v>1355</v>
      </c>
      <c r="D233" s="10" t="s">
        <v>22</v>
      </c>
      <c r="E233" s="11">
        <v>12.632</v>
      </c>
      <c r="F233" s="12"/>
      <c r="G233" s="12">
        <f>ROUND(E233*F233,2)</f>
        <v>0</v>
      </c>
    </row>
    <row r="234" spans="1:7" x14ac:dyDescent="0.3">
      <c r="A234" s="13"/>
      <c r="B234" s="13"/>
      <c r="C234" s="13" t="s">
        <v>1356</v>
      </c>
      <c r="D234" s="13"/>
      <c r="E234" s="13"/>
      <c r="F234" s="13"/>
      <c r="G234" s="13">
        <f>G233</f>
        <v>0</v>
      </c>
    </row>
    <row r="235" spans="1:7" x14ac:dyDescent="0.3">
      <c r="A235" s="8" t="s">
        <v>1357</v>
      </c>
      <c r="B235" s="8"/>
      <c r="C235" s="8" t="s">
        <v>308</v>
      </c>
      <c r="D235" s="8"/>
      <c r="E235" s="8"/>
      <c r="F235" s="8"/>
      <c r="G235" s="8"/>
    </row>
    <row r="236" spans="1:7" ht="41.4" x14ac:dyDescent="0.3">
      <c r="A236" s="9" t="s">
        <v>313</v>
      </c>
      <c r="B236" s="9" t="s">
        <v>1358</v>
      </c>
      <c r="C236" s="9" t="s">
        <v>1359</v>
      </c>
      <c r="D236" s="10" t="s">
        <v>22</v>
      </c>
      <c r="E236" s="11">
        <v>65.989999999999995</v>
      </c>
      <c r="F236" s="12"/>
      <c r="G236" s="12">
        <f>ROUND(E236*F236,2)</f>
        <v>0</v>
      </c>
    </row>
    <row r="237" spans="1:7" ht="41.4" x14ac:dyDescent="0.3">
      <c r="A237" s="9" t="s">
        <v>316</v>
      </c>
      <c r="B237" s="9" t="s">
        <v>1360</v>
      </c>
      <c r="C237" s="9" t="s">
        <v>1361</v>
      </c>
      <c r="D237" s="10" t="s">
        <v>22</v>
      </c>
      <c r="E237" s="11">
        <v>65.989999999999995</v>
      </c>
      <c r="F237" s="12"/>
      <c r="G237" s="12">
        <f>ROUND(E237*F237,2)</f>
        <v>0</v>
      </c>
    </row>
    <row r="238" spans="1:7" x14ac:dyDescent="0.3">
      <c r="A238" s="9" t="s">
        <v>317</v>
      </c>
      <c r="B238" s="9" t="s">
        <v>1362</v>
      </c>
      <c r="C238" s="9" t="s">
        <v>1363</v>
      </c>
      <c r="D238" s="10" t="s">
        <v>22</v>
      </c>
      <c r="E238" s="11">
        <v>69.77</v>
      </c>
      <c r="F238" s="12"/>
      <c r="G238" s="12">
        <f>ROUND(E238*F238,2)</f>
        <v>0</v>
      </c>
    </row>
    <row r="239" spans="1:7" x14ac:dyDescent="0.3">
      <c r="A239" s="13"/>
      <c r="B239" s="13"/>
      <c r="C239" s="13" t="s">
        <v>1364</v>
      </c>
      <c r="D239" s="13"/>
      <c r="E239" s="13"/>
      <c r="F239" s="13"/>
      <c r="G239" s="13">
        <f>SUM(G236:G238)</f>
        <v>0</v>
      </c>
    </row>
    <row r="240" spans="1:7" x14ac:dyDescent="0.3">
      <c r="A240" s="8" t="s">
        <v>1365</v>
      </c>
      <c r="B240" s="8"/>
      <c r="C240" s="8" t="s">
        <v>312</v>
      </c>
      <c r="D240" s="8"/>
      <c r="E240" s="8"/>
      <c r="F240" s="8"/>
      <c r="G240" s="8"/>
    </row>
    <row r="241" spans="1:7" ht="41.4" x14ac:dyDescent="0.3">
      <c r="A241" s="9" t="s">
        <v>318</v>
      </c>
      <c r="B241" s="9" t="s">
        <v>314</v>
      </c>
      <c r="C241" s="9" t="s">
        <v>1366</v>
      </c>
      <c r="D241" s="10" t="s">
        <v>22</v>
      </c>
      <c r="E241" s="11">
        <v>215.88399999999999</v>
      </c>
      <c r="F241" s="12"/>
      <c r="G241" s="12">
        <f>ROUND(E241*F241,2)</f>
        <v>0</v>
      </c>
    </row>
    <row r="242" spans="1:7" x14ac:dyDescent="0.3">
      <c r="A242" s="13"/>
      <c r="B242" s="13"/>
      <c r="C242" s="13" t="s">
        <v>1367</v>
      </c>
      <c r="D242" s="13"/>
      <c r="E242" s="13"/>
      <c r="F242" s="13"/>
      <c r="G242" s="13">
        <f>G241</f>
        <v>0</v>
      </c>
    </row>
    <row r="243" spans="1:7" x14ac:dyDescent="0.3">
      <c r="A243" s="8" t="s">
        <v>1368</v>
      </c>
      <c r="B243" s="8"/>
      <c r="C243" s="8" t="s">
        <v>315</v>
      </c>
      <c r="D243" s="8"/>
      <c r="E243" s="8"/>
      <c r="F243" s="8"/>
      <c r="G243" s="8"/>
    </row>
    <row r="244" spans="1:7" ht="27.6" x14ac:dyDescent="0.3">
      <c r="A244" s="9" t="s">
        <v>319</v>
      </c>
      <c r="B244" s="9" t="s">
        <v>1347</v>
      </c>
      <c r="C244" s="9" t="s">
        <v>1348</v>
      </c>
      <c r="D244" s="10" t="s">
        <v>22</v>
      </c>
      <c r="E244" s="11">
        <v>251.762</v>
      </c>
      <c r="F244" s="12"/>
      <c r="G244" s="12">
        <f>ROUND(E244*F244,2)</f>
        <v>0</v>
      </c>
    </row>
    <row r="245" spans="1:7" ht="27.6" x14ac:dyDescent="0.3">
      <c r="A245" s="9" t="s">
        <v>321</v>
      </c>
      <c r="B245" s="9" t="s">
        <v>294</v>
      </c>
      <c r="C245" s="9" t="s">
        <v>295</v>
      </c>
      <c r="D245" s="10" t="s">
        <v>22</v>
      </c>
      <c r="E245" s="11">
        <v>250.08600000000001</v>
      </c>
      <c r="F245" s="12"/>
      <c r="G245" s="12">
        <f>ROUND(E245*F245,2)</f>
        <v>0</v>
      </c>
    </row>
    <row r="246" spans="1:7" ht="27.6" x14ac:dyDescent="0.3">
      <c r="A246" s="9" t="s">
        <v>322</v>
      </c>
      <c r="B246" s="9" t="s">
        <v>299</v>
      </c>
      <c r="C246" s="9" t="s">
        <v>300</v>
      </c>
      <c r="D246" s="10" t="s">
        <v>22</v>
      </c>
      <c r="E246" s="11">
        <v>4.3049999999999997</v>
      </c>
      <c r="F246" s="12"/>
      <c r="G246" s="12">
        <f>ROUND(E246*F246,2)</f>
        <v>0</v>
      </c>
    </row>
    <row r="247" spans="1:7" x14ac:dyDescent="0.3">
      <c r="A247" s="13"/>
      <c r="B247" s="13"/>
      <c r="C247" s="13" t="s">
        <v>1369</v>
      </c>
      <c r="D247" s="13"/>
      <c r="E247" s="13"/>
      <c r="F247" s="13"/>
      <c r="G247" s="13">
        <f>SUM(G244:G246)</f>
        <v>0</v>
      </c>
    </row>
    <row r="248" spans="1:7" x14ac:dyDescent="0.3">
      <c r="A248" s="8" t="s">
        <v>1370</v>
      </c>
      <c r="B248" s="8"/>
      <c r="C248" s="8" t="s">
        <v>320</v>
      </c>
      <c r="D248" s="8"/>
      <c r="E248" s="8"/>
      <c r="F248" s="8"/>
      <c r="G248" s="8"/>
    </row>
    <row r="249" spans="1:7" ht="41.4" x14ac:dyDescent="0.3">
      <c r="A249" s="9" t="s">
        <v>324</v>
      </c>
      <c r="B249" s="9" t="s">
        <v>1354</v>
      </c>
      <c r="C249" s="9" t="s">
        <v>1355</v>
      </c>
      <c r="D249" s="10" t="s">
        <v>22</v>
      </c>
      <c r="E249" s="11">
        <v>9.8019999999999996</v>
      </c>
      <c r="F249" s="12"/>
      <c r="G249" s="12">
        <f>ROUND(E249*F249,2)</f>
        <v>0</v>
      </c>
    </row>
    <row r="250" spans="1:7" x14ac:dyDescent="0.3">
      <c r="A250" s="13"/>
      <c r="B250" s="13"/>
      <c r="C250" s="13" t="s">
        <v>1371</v>
      </c>
      <c r="D250" s="13"/>
      <c r="E250" s="13"/>
      <c r="F250" s="13"/>
      <c r="G250" s="13">
        <f>G249</f>
        <v>0</v>
      </c>
    </row>
    <row r="251" spans="1:7" x14ac:dyDescent="0.3">
      <c r="A251" s="8" t="s">
        <v>1372</v>
      </c>
      <c r="B251" s="8"/>
      <c r="C251" s="8" t="s">
        <v>323</v>
      </c>
      <c r="D251" s="8"/>
      <c r="E251" s="8"/>
      <c r="F251" s="8"/>
      <c r="G251" s="8"/>
    </row>
    <row r="252" spans="1:7" ht="41.4" x14ac:dyDescent="0.3">
      <c r="A252" s="9" t="s">
        <v>325</v>
      </c>
      <c r="B252" s="9" t="s">
        <v>1358</v>
      </c>
      <c r="C252" s="9" t="s">
        <v>1359</v>
      </c>
      <c r="D252" s="10" t="s">
        <v>22</v>
      </c>
      <c r="E252" s="11">
        <v>19.899999999999999</v>
      </c>
      <c r="F252" s="12"/>
      <c r="G252" s="12">
        <f>ROUND(E252*F252,2)</f>
        <v>0</v>
      </c>
    </row>
    <row r="253" spans="1:7" ht="41.4" x14ac:dyDescent="0.3">
      <c r="A253" s="9" t="s">
        <v>326</v>
      </c>
      <c r="B253" s="9" t="s">
        <v>1360</v>
      </c>
      <c r="C253" s="9" t="s">
        <v>1361</v>
      </c>
      <c r="D253" s="10" t="s">
        <v>22</v>
      </c>
      <c r="E253" s="11">
        <v>19.899999999999999</v>
      </c>
      <c r="F253" s="12"/>
      <c r="G253" s="12">
        <f>ROUND(E253*F253,2)</f>
        <v>0</v>
      </c>
    </row>
    <row r="254" spans="1:7" x14ac:dyDescent="0.3">
      <c r="A254" s="9" t="s">
        <v>329</v>
      </c>
      <c r="B254" s="9" t="s">
        <v>1362</v>
      </c>
      <c r="C254" s="9" t="s">
        <v>1363</v>
      </c>
      <c r="D254" s="10" t="s">
        <v>22</v>
      </c>
      <c r="E254" s="11">
        <v>38.56</v>
      </c>
      <c r="F254" s="12"/>
      <c r="G254" s="12">
        <f>ROUND(E254*F254,2)</f>
        <v>0</v>
      </c>
    </row>
    <row r="255" spans="1:7" x14ac:dyDescent="0.3">
      <c r="A255" s="13"/>
      <c r="B255" s="13"/>
      <c r="C255" s="13" t="s">
        <v>1373</v>
      </c>
      <c r="D255" s="13"/>
      <c r="E255" s="13"/>
      <c r="F255" s="13"/>
      <c r="G255" s="13">
        <f>SUM(G252:G254)</f>
        <v>0</v>
      </c>
    </row>
    <row r="256" spans="1:7" x14ac:dyDescent="0.3">
      <c r="A256" s="8" t="s">
        <v>1374</v>
      </c>
      <c r="B256" s="8"/>
      <c r="C256" s="8" t="s">
        <v>312</v>
      </c>
      <c r="D256" s="8"/>
      <c r="E256" s="8"/>
      <c r="F256" s="8"/>
      <c r="G256" s="8"/>
    </row>
    <row r="257" spans="1:7" ht="41.4" x14ac:dyDescent="0.3">
      <c r="A257" s="9" t="s">
        <v>332</v>
      </c>
      <c r="B257" s="9" t="s">
        <v>314</v>
      </c>
      <c r="C257" s="9" t="s">
        <v>1366</v>
      </c>
      <c r="D257" s="10" t="s">
        <v>22</v>
      </c>
      <c r="E257" s="11">
        <v>213.202</v>
      </c>
      <c r="F257" s="12"/>
      <c r="G257" s="12">
        <f>ROUND(E257*F257,2)</f>
        <v>0</v>
      </c>
    </row>
    <row r="258" spans="1:7" x14ac:dyDescent="0.3">
      <c r="A258" s="13"/>
      <c r="B258" s="13"/>
      <c r="C258" s="13" t="s">
        <v>1375</v>
      </c>
      <c r="D258" s="13"/>
      <c r="E258" s="13"/>
      <c r="F258" s="13"/>
      <c r="G258" s="13">
        <f>G257</f>
        <v>0</v>
      </c>
    </row>
    <row r="259" spans="1:7" x14ac:dyDescent="0.3">
      <c r="A259" s="13"/>
      <c r="B259" s="13"/>
      <c r="C259" s="13" t="s">
        <v>1376</v>
      </c>
      <c r="D259" s="13"/>
      <c r="E259" s="13"/>
      <c r="F259" s="13"/>
      <c r="G259" s="13">
        <f>G231+G234+G239+G242+G247+G250+G255+G258</f>
        <v>0</v>
      </c>
    </row>
    <row r="260" spans="1:7" x14ac:dyDescent="0.3">
      <c r="A260" s="8" t="s">
        <v>255</v>
      </c>
      <c r="B260" s="8"/>
      <c r="C260" s="8" t="s">
        <v>328</v>
      </c>
      <c r="D260" s="8"/>
      <c r="E260" s="8"/>
      <c r="F260" s="8"/>
      <c r="G260" s="8"/>
    </row>
    <row r="261" spans="1:7" ht="27.6" x14ac:dyDescent="0.3">
      <c r="A261" s="9" t="s">
        <v>335</v>
      </c>
      <c r="B261" s="9" t="s">
        <v>1377</v>
      </c>
      <c r="C261" s="9" t="s">
        <v>1378</v>
      </c>
      <c r="D261" s="10" t="s">
        <v>22</v>
      </c>
      <c r="E261" s="11">
        <v>139.9</v>
      </c>
      <c r="F261" s="12"/>
      <c r="G261" s="12">
        <f>ROUND(E261*F261,2)</f>
        <v>0</v>
      </c>
    </row>
    <row r="262" spans="1:7" x14ac:dyDescent="0.3">
      <c r="A262" s="13"/>
      <c r="B262" s="13"/>
      <c r="C262" s="13" t="s">
        <v>1379</v>
      </c>
      <c r="D262" s="13"/>
      <c r="E262" s="13"/>
      <c r="F262" s="13"/>
      <c r="G262" s="13">
        <f>G261</f>
        <v>0</v>
      </c>
    </row>
    <row r="263" spans="1:7" x14ac:dyDescent="0.3">
      <c r="A263" s="8" t="s">
        <v>288</v>
      </c>
      <c r="B263" s="8"/>
      <c r="C263" s="8" t="s">
        <v>1380</v>
      </c>
      <c r="D263" s="8"/>
      <c r="E263" s="8"/>
      <c r="F263" s="8"/>
      <c r="G263" s="8"/>
    </row>
    <row r="264" spans="1:7" x14ac:dyDescent="0.3">
      <c r="A264" s="8" t="s">
        <v>290</v>
      </c>
      <c r="B264" s="8"/>
      <c r="C264" s="8" t="s">
        <v>331</v>
      </c>
      <c r="D264" s="8"/>
      <c r="E264" s="8"/>
      <c r="F264" s="8"/>
      <c r="G264" s="8"/>
    </row>
    <row r="265" spans="1:7" x14ac:dyDescent="0.3">
      <c r="A265" s="9" t="s">
        <v>338</v>
      </c>
      <c r="B265" s="9" t="s">
        <v>333</v>
      </c>
      <c r="C265" s="9" t="s">
        <v>334</v>
      </c>
      <c r="D265" s="10" t="s">
        <v>43</v>
      </c>
      <c r="E265" s="11">
        <v>9</v>
      </c>
      <c r="F265" s="12"/>
      <c r="G265" s="12">
        <f>ROUND(E265*F265,2)</f>
        <v>0</v>
      </c>
    </row>
    <row r="266" spans="1:7" x14ac:dyDescent="0.3">
      <c r="A266" s="9" t="s">
        <v>340</v>
      </c>
      <c r="B266" s="9" t="s">
        <v>336</v>
      </c>
      <c r="C266" s="9" t="s">
        <v>337</v>
      </c>
      <c r="D266" s="10" t="s">
        <v>43</v>
      </c>
      <c r="E266" s="11">
        <v>4</v>
      </c>
      <c r="F266" s="12"/>
      <c r="G266" s="12">
        <f>ROUND(E266*F266,2)</f>
        <v>0</v>
      </c>
    </row>
    <row r="267" spans="1:7" x14ac:dyDescent="0.3">
      <c r="A267" s="9" t="s">
        <v>342</v>
      </c>
      <c r="B267" s="9" t="s">
        <v>333</v>
      </c>
      <c r="C267" s="9" t="s">
        <v>339</v>
      </c>
      <c r="D267" s="10" t="s">
        <v>43</v>
      </c>
      <c r="E267" s="11">
        <v>8</v>
      </c>
      <c r="F267" s="12"/>
      <c r="G267" s="12">
        <f>ROUND(E267*F267,2)</f>
        <v>0</v>
      </c>
    </row>
    <row r="268" spans="1:7" x14ac:dyDescent="0.3">
      <c r="A268" s="9" t="s">
        <v>344</v>
      </c>
      <c r="B268" s="9" t="s">
        <v>336</v>
      </c>
      <c r="C268" s="9" t="s">
        <v>341</v>
      </c>
      <c r="D268" s="10" t="s">
        <v>43</v>
      </c>
      <c r="E268" s="11">
        <v>4</v>
      </c>
      <c r="F268" s="12"/>
      <c r="G268" s="12">
        <f>ROUND(E268*F268,2)</f>
        <v>0</v>
      </c>
    </row>
    <row r="269" spans="1:7" x14ac:dyDescent="0.3">
      <c r="A269" s="13"/>
      <c r="B269" s="13"/>
      <c r="C269" s="13" t="s">
        <v>1381</v>
      </c>
      <c r="D269" s="13"/>
      <c r="E269" s="13"/>
      <c r="F269" s="13"/>
      <c r="G269" s="13">
        <f>SUM(G265:G268)</f>
        <v>0</v>
      </c>
    </row>
    <row r="270" spans="1:7" x14ac:dyDescent="0.3">
      <c r="A270" s="8" t="s">
        <v>302</v>
      </c>
      <c r="B270" s="8"/>
      <c r="C270" s="8" t="s">
        <v>1382</v>
      </c>
      <c r="D270" s="8"/>
      <c r="E270" s="8"/>
      <c r="F270" s="8"/>
      <c r="G270" s="8"/>
    </row>
    <row r="271" spans="1:7" ht="27.6" x14ac:dyDescent="0.3">
      <c r="A271" s="9" t="s">
        <v>346</v>
      </c>
      <c r="B271" s="9" t="s">
        <v>1383</v>
      </c>
      <c r="C271" s="9" t="s">
        <v>1384</v>
      </c>
      <c r="D271" s="10" t="s">
        <v>22</v>
      </c>
      <c r="E271" s="11">
        <v>4.4000000000000004</v>
      </c>
      <c r="F271" s="12"/>
      <c r="G271" s="12">
        <f t="shared" ref="G271:G280" si="7">ROUND(E271*F271,2)</f>
        <v>0</v>
      </c>
    </row>
    <row r="272" spans="1:7" ht="27.6" x14ac:dyDescent="0.3">
      <c r="A272" s="9" t="s">
        <v>349</v>
      </c>
      <c r="B272" s="9" t="s">
        <v>1385</v>
      </c>
      <c r="C272" s="9" t="s">
        <v>356</v>
      </c>
      <c r="D272" s="10" t="s">
        <v>22</v>
      </c>
      <c r="E272" s="11">
        <v>0.6</v>
      </c>
      <c r="F272" s="12"/>
      <c r="G272" s="12">
        <f t="shared" si="7"/>
        <v>0</v>
      </c>
    </row>
    <row r="273" spans="1:7" ht="27.6" x14ac:dyDescent="0.3">
      <c r="A273" s="9" t="s">
        <v>352</v>
      </c>
      <c r="B273" s="9" t="s">
        <v>1383</v>
      </c>
      <c r="C273" s="9" t="s">
        <v>1386</v>
      </c>
      <c r="D273" s="10" t="s">
        <v>22</v>
      </c>
      <c r="E273" s="11">
        <v>3.96</v>
      </c>
      <c r="F273" s="12"/>
      <c r="G273" s="12">
        <f t="shared" si="7"/>
        <v>0</v>
      </c>
    </row>
    <row r="274" spans="1:7" ht="27.6" x14ac:dyDescent="0.3">
      <c r="A274" s="9" t="s">
        <v>354</v>
      </c>
      <c r="B274" s="9" t="s">
        <v>1383</v>
      </c>
      <c r="C274" s="9" t="s">
        <v>1387</v>
      </c>
      <c r="D274" s="10" t="s">
        <v>22</v>
      </c>
      <c r="E274" s="11">
        <v>7.92</v>
      </c>
      <c r="F274" s="12"/>
      <c r="G274" s="12">
        <f t="shared" si="7"/>
        <v>0</v>
      </c>
    </row>
    <row r="275" spans="1:7" ht="27.6" x14ac:dyDescent="0.3">
      <c r="A275" s="9" t="s">
        <v>355</v>
      </c>
      <c r="B275" s="9" t="s">
        <v>1383</v>
      </c>
      <c r="C275" s="9" t="s">
        <v>360</v>
      </c>
      <c r="D275" s="10" t="s">
        <v>22</v>
      </c>
      <c r="E275" s="11">
        <v>4.51</v>
      </c>
      <c r="F275" s="12"/>
      <c r="G275" s="12">
        <f t="shared" si="7"/>
        <v>0</v>
      </c>
    </row>
    <row r="276" spans="1:7" ht="27.6" x14ac:dyDescent="0.3">
      <c r="A276" s="9" t="s">
        <v>357</v>
      </c>
      <c r="B276" s="9" t="s">
        <v>1388</v>
      </c>
      <c r="C276" s="9" t="s">
        <v>362</v>
      </c>
      <c r="D276" s="10" t="s">
        <v>22</v>
      </c>
      <c r="E276" s="11">
        <v>1.17</v>
      </c>
      <c r="F276" s="12"/>
      <c r="G276" s="12">
        <f t="shared" si="7"/>
        <v>0</v>
      </c>
    </row>
    <row r="277" spans="1:7" ht="27.6" x14ac:dyDescent="0.3">
      <c r="A277" s="9" t="s">
        <v>358</v>
      </c>
      <c r="B277" s="9" t="s">
        <v>1388</v>
      </c>
      <c r="C277" s="9" t="s">
        <v>364</v>
      </c>
      <c r="D277" s="10" t="s">
        <v>22</v>
      </c>
      <c r="E277" s="11">
        <v>1.17</v>
      </c>
      <c r="F277" s="12"/>
      <c r="G277" s="12">
        <f t="shared" si="7"/>
        <v>0</v>
      </c>
    </row>
    <row r="278" spans="1:7" ht="27.6" x14ac:dyDescent="0.3">
      <c r="A278" s="9" t="s">
        <v>359</v>
      </c>
      <c r="B278" s="9" t="s">
        <v>1383</v>
      </c>
      <c r="C278" s="9" t="s">
        <v>366</v>
      </c>
      <c r="D278" s="10" t="s">
        <v>22</v>
      </c>
      <c r="E278" s="11">
        <v>3.7050000000000001</v>
      </c>
      <c r="F278" s="12"/>
      <c r="G278" s="12">
        <f t="shared" si="7"/>
        <v>0</v>
      </c>
    </row>
    <row r="279" spans="1:7" ht="27.6" x14ac:dyDescent="0.3">
      <c r="A279" s="9" t="s">
        <v>361</v>
      </c>
      <c r="B279" s="9" t="s">
        <v>1383</v>
      </c>
      <c r="C279" s="9" t="s">
        <v>368</v>
      </c>
      <c r="D279" s="10" t="s">
        <v>22</v>
      </c>
      <c r="E279" s="11">
        <v>1.8</v>
      </c>
      <c r="F279" s="12"/>
      <c r="G279" s="12">
        <f t="shared" si="7"/>
        <v>0</v>
      </c>
    </row>
    <row r="280" spans="1:7" ht="27.6" x14ac:dyDescent="0.3">
      <c r="A280" s="9" t="s">
        <v>363</v>
      </c>
      <c r="B280" s="9" t="s">
        <v>1383</v>
      </c>
      <c r="C280" s="9" t="s">
        <v>370</v>
      </c>
      <c r="D280" s="10" t="s">
        <v>22</v>
      </c>
      <c r="E280" s="11">
        <v>3.04</v>
      </c>
      <c r="F280" s="12"/>
      <c r="G280" s="12">
        <f t="shared" si="7"/>
        <v>0</v>
      </c>
    </row>
    <row r="281" spans="1:7" x14ac:dyDescent="0.3">
      <c r="A281" s="13"/>
      <c r="B281" s="13"/>
      <c r="C281" s="13" t="s">
        <v>1389</v>
      </c>
      <c r="D281" s="13"/>
      <c r="E281" s="13"/>
      <c r="F281" s="13"/>
      <c r="G281" s="13">
        <f>SUM(G271:G280)</f>
        <v>0</v>
      </c>
    </row>
    <row r="282" spans="1:7" x14ac:dyDescent="0.3">
      <c r="A282" s="8" t="s">
        <v>305</v>
      </c>
      <c r="B282" s="8"/>
      <c r="C282" s="8" t="s">
        <v>1390</v>
      </c>
      <c r="D282" s="8"/>
      <c r="E282" s="8"/>
      <c r="F282" s="8"/>
      <c r="G282" s="8"/>
    </row>
    <row r="283" spans="1:7" ht="27.6" x14ac:dyDescent="0.3">
      <c r="A283" s="9" t="s">
        <v>365</v>
      </c>
      <c r="B283" s="9" t="s">
        <v>343</v>
      </c>
      <c r="C283" s="9" t="s">
        <v>1391</v>
      </c>
      <c r="D283" s="10" t="s">
        <v>43</v>
      </c>
      <c r="E283" s="11">
        <v>2</v>
      </c>
      <c r="F283" s="12"/>
      <c r="G283" s="12">
        <f>ROUND(E283*F283,2)</f>
        <v>0</v>
      </c>
    </row>
    <row r="284" spans="1:7" ht="27.6" x14ac:dyDescent="0.3">
      <c r="A284" s="9" t="s">
        <v>367</v>
      </c>
      <c r="B284" s="9" t="s">
        <v>345</v>
      </c>
      <c r="C284" s="9" t="s">
        <v>1392</v>
      </c>
      <c r="D284" s="10" t="s">
        <v>43</v>
      </c>
      <c r="E284" s="11">
        <v>7</v>
      </c>
      <c r="F284" s="12"/>
      <c r="G284" s="12">
        <f>ROUND(E284*F284,2)</f>
        <v>0</v>
      </c>
    </row>
    <row r="285" spans="1:7" ht="41.4" x14ac:dyDescent="0.3">
      <c r="A285" s="9" t="s">
        <v>369</v>
      </c>
      <c r="B285" s="9" t="s">
        <v>347</v>
      </c>
      <c r="C285" s="9" t="s">
        <v>348</v>
      </c>
      <c r="D285" s="10" t="s">
        <v>22</v>
      </c>
      <c r="E285" s="11">
        <v>3.28</v>
      </c>
      <c r="F285" s="12"/>
      <c r="G285" s="12">
        <f>ROUND(E285*F285,2)</f>
        <v>0</v>
      </c>
    </row>
    <row r="286" spans="1:7" ht="41.4" x14ac:dyDescent="0.3">
      <c r="A286" s="9" t="s">
        <v>373</v>
      </c>
      <c r="B286" s="9" t="s">
        <v>350</v>
      </c>
      <c r="C286" s="9" t="s">
        <v>351</v>
      </c>
      <c r="D286" s="10" t="s">
        <v>22</v>
      </c>
      <c r="E286" s="11">
        <v>12.914999999999999</v>
      </c>
      <c r="F286" s="12"/>
      <c r="G286" s="12">
        <f>ROUND(E286*F286,2)</f>
        <v>0</v>
      </c>
    </row>
    <row r="287" spans="1:7" x14ac:dyDescent="0.3">
      <c r="A287" s="9" t="s">
        <v>374</v>
      </c>
      <c r="B287" s="9" t="s">
        <v>1393</v>
      </c>
      <c r="C287" s="9" t="s">
        <v>353</v>
      </c>
      <c r="D287" s="10" t="s">
        <v>22</v>
      </c>
      <c r="E287" s="11">
        <v>11.081</v>
      </c>
      <c r="F287" s="12"/>
      <c r="G287" s="12">
        <f>ROUND(E287*F287,2)</f>
        <v>0</v>
      </c>
    </row>
    <row r="288" spans="1:7" x14ac:dyDescent="0.3">
      <c r="A288" s="13"/>
      <c r="B288" s="13"/>
      <c r="C288" s="13" t="s">
        <v>1394</v>
      </c>
      <c r="D288" s="13"/>
      <c r="E288" s="13"/>
      <c r="F288" s="13"/>
      <c r="G288" s="13">
        <f>SUM(G283:G287)</f>
        <v>0</v>
      </c>
    </row>
    <row r="289" spans="1:7" x14ac:dyDescent="0.3">
      <c r="A289" s="8" t="s">
        <v>307</v>
      </c>
      <c r="B289" s="8"/>
      <c r="C289" s="8" t="s">
        <v>1395</v>
      </c>
      <c r="D289" s="8"/>
      <c r="E289" s="8"/>
      <c r="F289" s="8"/>
      <c r="G289" s="8"/>
    </row>
    <row r="290" spans="1:7" ht="27.6" x14ac:dyDescent="0.3">
      <c r="A290" s="9" t="s">
        <v>376</v>
      </c>
      <c r="B290" s="9" t="s">
        <v>1396</v>
      </c>
      <c r="C290" s="9" t="s">
        <v>1397</v>
      </c>
      <c r="D290" s="10" t="s">
        <v>22</v>
      </c>
      <c r="E290" s="11">
        <v>11.382</v>
      </c>
      <c r="F290" s="12"/>
      <c r="G290" s="12">
        <f>ROUND(E290*F290,2)</f>
        <v>0</v>
      </c>
    </row>
    <row r="291" spans="1:7" x14ac:dyDescent="0.3">
      <c r="A291" s="13"/>
      <c r="B291" s="13"/>
      <c r="C291" s="13" t="s">
        <v>1398</v>
      </c>
      <c r="D291" s="13"/>
      <c r="E291" s="13"/>
      <c r="F291" s="13"/>
      <c r="G291" s="13">
        <f>G290</f>
        <v>0</v>
      </c>
    </row>
    <row r="292" spans="1:7" x14ac:dyDescent="0.3">
      <c r="A292" s="8" t="s">
        <v>311</v>
      </c>
      <c r="B292" s="8"/>
      <c r="C292" s="8" t="s">
        <v>1399</v>
      </c>
      <c r="D292" s="8"/>
      <c r="E292" s="8"/>
      <c r="F292" s="8"/>
      <c r="G292" s="8"/>
    </row>
    <row r="293" spans="1:7" ht="27.6" x14ac:dyDescent="0.3">
      <c r="A293" s="9" t="s">
        <v>377</v>
      </c>
      <c r="B293" s="9" t="s">
        <v>1200</v>
      </c>
      <c r="C293" s="9" t="s">
        <v>1400</v>
      </c>
      <c r="D293" s="10" t="s">
        <v>25</v>
      </c>
      <c r="E293" s="11">
        <v>7</v>
      </c>
      <c r="F293" s="12"/>
      <c r="G293" s="12">
        <f>ROUND(E293*F293,2)</f>
        <v>0</v>
      </c>
    </row>
    <row r="294" spans="1:7" x14ac:dyDescent="0.3">
      <c r="A294" s="13"/>
      <c r="B294" s="13"/>
      <c r="C294" s="13" t="s">
        <v>1401</v>
      </c>
      <c r="D294" s="13"/>
      <c r="E294" s="13"/>
      <c r="F294" s="13"/>
      <c r="G294" s="13">
        <f>G293</f>
        <v>0</v>
      </c>
    </row>
    <row r="295" spans="1:7" x14ac:dyDescent="0.3">
      <c r="A295" s="13"/>
      <c r="B295" s="13"/>
      <c r="C295" s="13" t="s">
        <v>1402</v>
      </c>
      <c r="D295" s="13"/>
      <c r="E295" s="13"/>
      <c r="F295" s="13"/>
      <c r="G295" s="13">
        <f>G269+G281+G288+G291+G294</f>
        <v>0</v>
      </c>
    </row>
    <row r="296" spans="1:7" x14ac:dyDescent="0.3">
      <c r="A296" s="8" t="s">
        <v>327</v>
      </c>
      <c r="B296" s="8"/>
      <c r="C296" s="8" t="s">
        <v>1403</v>
      </c>
      <c r="D296" s="8"/>
      <c r="E296" s="8"/>
      <c r="F296" s="8"/>
      <c r="G296" s="8"/>
    </row>
    <row r="297" spans="1:7" x14ac:dyDescent="0.3">
      <c r="A297" s="9" t="s">
        <v>379</v>
      </c>
      <c r="B297" s="9" t="s">
        <v>1404</v>
      </c>
      <c r="C297" s="9" t="s">
        <v>1405</v>
      </c>
      <c r="D297" s="10" t="s">
        <v>1302</v>
      </c>
      <c r="E297" s="11">
        <v>1</v>
      </c>
      <c r="F297" s="12"/>
      <c r="G297" s="12">
        <f t="shared" ref="G297:G308" si="8">ROUND(E297*F297,2)</f>
        <v>0</v>
      </c>
    </row>
    <row r="298" spans="1:7" x14ac:dyDescent="0.3">
      <c r="A298" s="9" t="s">
        <v>381</v>
      </c>
      <c r="B298" s="9" t="s">
        <v>1404</v>
      </c>
      <c r="C298" s="9" t="s">
        <v>1406</v>
      </c>
      <c r="D298" s="10" t="s">
        <v>1302</v>
      </c>
      <c r="E298" s="11">
        <v>1</v>
      </c>
      <c r="F298" s="12"/>
      <c r="G298" s="12">
        <f t="shared" si="8"/>
        <v>0</v>
      </c>
    </row>
    <row r="299" spans="1:7" ht="27.6" x14ac:dyDescent="0.3">
      <c r="A299" s="9" t="s">
        <v>382</v>
      </c>
      <c r="B299" s="9" t="s">
        <v>1200</v>
      </c>
      <c r="C299" s="9" t="s">
        <v>1407</v>
      </c>
      <c r="D299" s="10" t="s">
        <v>43</v>
      </c>
      <c r="E299" s="11">
        <v>5</v>
      </c>
      <c r="F299" s="12"/>
      <c r="G299" s="12">
        <f t="shared" si="8"/>
        <v>0</v>
      </c>
    </row>
    <row r="300" spans="1:7" ht="27.6" x14ac:dyDescent="0.3">
      <c r="A300" s="9" t="s">
        <v>383</v>
      </c>
      <c r="B300" s="9" t="s">
        <v>1200</v>
      </c>
      <c r="C300" s="9" t="s">
        <v>1408</v>
      </c>
      <c r="D300" s="10" t="s">
        <v>43</v>
      </c>
      <c r="E300" s="11">
        <v>2</v>
      </c>
      <c r="F300" s="12"/>
      <c r="G300" s="12">
        <f t="shared" si="8"/>
        <v>0</v>
      </c>
    </row>
    <row r="301" spans="1:7" ht="27.6" x14ac:dyDescent="0.3">
      <c r="A301" s="9" t="s">
        <v>384</v>
      </c>
      <c r="B301" s="9" t="s">
        <v>280</v>
      </c>
      <c r="C301" s="9" t="s">
        <v>1409</v>
      </c>
      <c r="D301" s="10" t="s">
        <v>43</v>
      </c>
      <c r="E301" s="11">
        <v>2</v>
      </c>
      <c r="F301" s="12"/>
      <c r="G301" s="12">
        <f t="shared" si="8"/>
        <v>0</v>
      </c>
    </row>
    <row r="302" spans="1:7" x14ac:dyDescent="0.3">
      <c r="A302" s="9" t="s">
        <v>385</v>
      </c>
      <c r="B302" s="9" t="s">
        <v>1410</v>
      </c>
      <c r="C302" s="9" t="s">
        <v>1411</v>
      </c>
      <c r="D302" s="10" t="s">
        <v>1302</v>
      </c>
      <c r="E302" s="11">
        <v>3</v>
      </c>
      <c r="F302" s="12"/>
      <c r="G302" s="12">
        <f t="shared" si="8"/>
        <v>0</v>
      </c>
    </row>
    <row r="303" spans="1:7" ht="27.6" x14ac:dyDescent="0.3">
      <c r="A303" s="9" t="s">
        <v>388</v>
      </c>
      <c r="B303" s="9" t="s">
        <v>1410</v>
      </c>
      <c r="C303" s="9" t="s">
        <v>1412</v>
      </c>
      <c r="D303" s="10" t="s">
        <v>1302</v>
      </c>
      <c r="E303" s="11">
        <v>3</v>
      </c>
      <c r="F303" s="12"/>
      <c r="G303" s="12">
        <f t="shared" si="8"/>
        <v>0</v>
      </c>
    </row>
    <row r="304" spans="1:7" x14ac:dyDescent="0.3">
      <c r="A304" s="9" t="s">
        <v>394</v>
      </c>
      <c r="B304" s="9" t="s">
        <v>1410</v>
      </c>
      <c r="C304" s="9" t="s">
        <v>1413</v>
      </c>
      <c r="D304" s="10" t="s">
        <v>1302</v>
      </c>
      <c r="E304" s="11">
        <v>3</v>
      </c>
      <c r="F304" s="12"/>
      <c r="G304" s="12">
        <f t="shared" si="8"/>
        <v>0</v>
      </c>
    </row>
    <row r="305" spans="1:7" x14ac:dyDescent="0.3">
      <c r="A305" s="9" t="s">
        <v>397</v>
      </c>
      <c r="B305" s="9" t="s">
        <v>1410</v>
      </c>
      <c r="C305" s="9" t="s">
        <v>1414</v>
      </c>
      <c r="D305" s="10" t="s">
        <v>1302</v>
      </c>
      <c r="E305" s="11">
        <v>2</v>
      </c>
      <c r="F305" s="12"/>
      <c r="G305" s="12">
        <f t="shared" si="8"/>
        <v>0</v>
      </c>
    </row>
    <row r="306" spans="1:7" x14ac:dyDescent="0.3">
      <c r="A306" s="9" t="s">
        <v>400</v>
      </c>
      <c r="B306" s="9" t="s">
        <v>1410</v>
      </c>
      <c r="C306" s="9" t="s">
        <v>1415</v>
      </c>
      <c r="D306" s="10" t="s">
        <v>1302</v>
      </c>
      <c r="E306" s="11">
        <v>2</v>
      </c>
      <c r="F306" s="12"/>
      <c r="G306" s="12">
        <f t="shared" si="8"/>
        <v>0</v>
      </c>
    </row>
    <row r="307" spans="1:7" ht="27.6" x14ac:dyDescent="0.3">
      <c r="A307" s="9" t="s">
        <v>403</v>
      </c>
      <c r="B307" s="9" t="s">
        <v>1410</v>
      </c>
      <c r="C307" s="9" t="s">
        <v>1416</v>
      </c>
      <c r="D307" s="10" t="s">
        <v>1302</v>
      </c>
      <c r="E307" s="11">
        <v>3</v>
      </c>
      <c r="F307" s="12"/>
      <c r="G307" s="12">
        <f t="shared" si="8"/>
        <v>0</v>
      </c>
    </row>
    <row r="308" spans="1:7" x14ac:dyDescent="0.3">
      <c r="A308" s="9" t="s">
        <v>406</v>
      </c>
      <c r="B308" s="9" t="s">
        <v>1410</v>
      </c>
      <c r="C308" s="9" t="s">
        <v>1417</v>
      </c>
      <c r="D308" s="10" t="s">
        <v>1302</v>
      </c>
      <c r="E308" s="11">
        <v>3</v>
      </c>
      <c r="F308" s="12"/>
      <c r="G308" s="12">
        <f t="shared" si="8"/>
        <v>0</v>
      </c>
    </row>
    <row r="309" spans="1:7" x14ac:dyDescent="0.3">
      <c r="A309" s="13"/>
      <c r="B309" s="13"/>
      <c r="C309" s="13" t="s">
        <v>1418</v>
      </c>
      <c r="D309" s="13"/>
      <c r="E309" s="13"/>
      <c r="F309" s="13"/>
      <c r="G309" s="13">
        <f>SUM(G297:G308)</f>
        <v>0</v>
      </c>
    </row>
    <row r="310" spans="1:7" x14ac:dyDescent="0.3">
      <c r="A310" s="8" t="s">
        <v>330</v>
      </c>
      <c r="B310" s="8"/>
      <c r="C310" s="8" t="s">
        <v>372</v>
      </c>
      <c r="D310" s="8"/>
      <c r="E310" s="8"/>
      <c r="F310" s="8"/>
      <c r="G310" s="8"/>
    </row>
    <row r="311" spans="1:7" ht="27.6" x14ac:dyDescent="0.3">
      <c r="A311" s="9" t="s">
        <v>409</v>
      </c>
      <c r="B311" s="9" t="s">
        <v>1419</v>
      </c>
      <c r="C311" s="9" t="s">
        <v>1420</v>
      </c>
      <c r="D311" s="10" t="s">
        <v>22</v>
      </c>
      <c r="E311" s="11">
        <v>342.79399999999998</v>
      </c>
      <c r="F311" s="12"/>
      <c r="G311" s="12">
        <f t="shared" ref="G311:G331" si="9">ROUND(E311*F311,2)</f>
        <v>0</v>
      </c>
    </row>
    <row r="312" spans="1:7" ht="27.6" x14ac:dyDescent="0.3">
      <c r="A312" s="9" t="s">
        <v>412</v>
      </c>
      <c r="B312" s="9" t="s">
        <v>1419</v>
      </c>
      <c r="C312" s="9" t="s">
        <v>1421</v>
      </c>
      <c r="D312" s="10" t="s">
        <v>22</v>
      </c>
      <c r="E312" s="11">
        <v>11.39</v>
      </c>
      <c r="F312" s="12"/>
      <c r="G312" s="12">
        <f t="shared" si="9"/>
        <v>0</v>
      </c>
    </row>
    <row r="313" spans="1:7" ht="27.6" x14ac:dyDescent="0.3">
      <c r="A313" s="9" t="s">
        <v>415</v>
      </c>
      <c r="B313" s="9" t="s">
        <v>1422</v>
      </c>
      <c r="C313" s="9" t="s">
        <v>1423</v>
      </c>
      <c r="D313" s="10" t="s">
        <v>25</v>
      </c>
      <c r="E313" s="11">
        <v>42.1</v>
      </c>
      <c r="F313" s="12"/>
      <c r="G313" s="12">
        <f t="shared" si="9"/>
        <v>0</v>
      </c>
    </row>
    <row r="314" spans="1:7" x14ac:dyDescent="0.3">
      <c r="A314" s="9" t="s">
        <v>418</v>
      </c>
      <c r="B314" s="9" t="s">
        <v>1424</v>
      </c>
      <c r="C314" s="9" t="s">
        <v>1425</v>
      </c>
      <c r="D314" s="10" t="s">
        <v>22</v>
      </c>
      <c r="E314" s="11">
        <v>354.18400000000003</v>
      </c>
      <c r="F314" s="12"/>
      <c r="G314" s="12">
        <f t="shared" si="9"/>
        <v>0</v>
      </c>
    </row>
    <row r="315" spans="1:7" ht="41.4" x14ac:dyDescent="0.3">
      <c r="A315" s="9" t="s">
        <v>421</v>
      </c>
      <c r="B315" s="9" t="s">
        <v>1426</v>
      </c>
      <c r="C315" s="9" t="s">
        <v>1427</v>
      </c>
      <c r="D315" s="10" t="s">
        <v>22</v>
      </c>
      <c r="E315" s="11">
        <v>36.375</v>
      </c>
      <c r="F315" s="12"/>
      <c r="G315" s="12">
        <f t="shared" si="9"/>
        <v>0</v>
      </c>
    </row>
    <row r="316" spans="1:7" ht="27.6" x14ac:dyDescent="0.3">
      <c r="A316" s="9" t="s">
        <v>424</v>
      </c>
      <c r="B316" s="9" t="s">
        <v>1428</v>
      </c>
      <c r="C316" s="9" t="s">
        <v>1429</v>
      </c>
      <c r="D316" s="10" t="s">
        <v>22</v>
      </c>
      <c r="E316" s="11">
        <v>43.65</v>
      </c>
      <c r="F316" s="12"/>
      <c r="G316" s="12">
        <f t="shared" si="9"/>
        <v>0</v>
      </c>
    </row>
    <row r="317" spans="1:7" ht="27.6" x14ac:dyDescent="0.3">
      <c r="A317" s="9" t="s">
        <v>428</v>
      </c>
      <c r="B317" s="9" t="s">
        <v>1430</v>
      </c>
      <c r="C317" s="9" t="s">
        <v>1431</v>
      </c>
      <c r="D317" s="10" t="s">
        <v>22</v>
      </c>
      <c r="E317" s="11">
        <v>335.53</v>
      </c>
      <c r="F317" s="12"/>
      <c r="G317" s="12">
        <f t="shared" si="9"/>
        <v>0</v>
      </c>
    </row>
    <row r="318" spans="1:7" ht="41.4" x14ac:dyDescent="0.3">
      <c r="A318" s="9" t="s">
        <v>431</v>
      </c>
      <c r="B318" s="9" t="s">
        <v>1430</v>
      </c>
      <c r="C318" s="9" t="s">
        <v>1432</v>
      </c>
      <c r="D318" s="10" t="s">
        <v>22</v>
      </c>
      <c r="E318" s="11">
        <v>7.2640000000000002</v>
      </c>
      <c r="F318" s="12"/>
      <c r="G318" s="12">
        <f t="shared" si="9"/>
        <v>0</v>
      </c>
    </row>
    <row r="319" spans="1:7" ht="41.4" x14ac:dyDescent="0.3">
      <c r="A319" s="9" t="s">
        <v>434</v>
      </c>
      <c r="B319" s="9" t="s">
        <v>1433</v>
      </c>
      <c r="C319" s="9" t="s">
        <v>1434</v>
      </c>
      <c r="D319" s="10" t="s">
        <v>22</v>
      </c>
      <c r="E319" s="11">
        <v>15.4</v>
      </c>
      <c r="F319" s="12"/>
      <c r="G319" s="12">
        <f t="shared" si="9"/>
        <v>0</v>
      </c>
    </row>
    <row r="320" spans="1:7" ht="41.4" x14ac:dyDescent="0.3">
      <c r="A320" s="9" t="s">
        <v>437</v>
      </c>
      <c r="B320" s="9" t="s">
        <v>1435</v>
      </c>
      <c r="C320" s="9" t="s">
        <v>1436</v>
      </c>
      <c r="D320" s="10" t="s">
        <v>22</v>
      </c>
      <c r="E320" s="11">
        <v>11.39</v>
      </c>
      <c r="F320" s="12"/>
      <c r="G320" s="12">
        <f t="shared" si="9"/>
        <v>0</v>
      </c>
    </row>
    <row r="321" spans="1:7" ht="41.4" x14ac:dyDescent="0.3">
      <c r="A321" s="9" t="s">
        <v>441</v>
      </c>
      <c r="B321" s="9" t="s">
        <v>1437</v>
      </c>
      <c r="C321" s="9" t="s">
        <v>1438</v>
      </c>
      <c r="D321" s="10" t="s">
        <v>1302</v>
      </c>
      <c r="E321" s="11">
        <v>1713.97</v>
      </c>
      <c r="F321" s="12"/>
      <c r="G321" s="12">
        <f t="shared" si="9"/>
        <v>0</v>
      </c>
    </row>
    <row r="322" spans="1:7" ht="27.6" x14ac:dyDescent="0.3">
      <c r="A322" s="9" t="s">
        <v>444</v>
      </c>
      <c r="B322" s="9" t="s">
        <v>1439</v>
      </c>
      <c r="C322" s="9" t="s">
        <v>1440</v>
      </c>
      <c r="D322" s="10" t="s">
        <v>22</v>
      </c>
      <c r="E322" s="11">
        <v>359.31400000000002</v>
      </c>
      <c r="F322" s="12"/>
      <c r="G322" s="12">
        <f t="shared" si="9"/>
        <v>0</v>
      </c>
    </row>
    <row r="323" spans="1:7" ht="27.6" x14ac:dyDescent="0.3">
      <c r="A323" s="9" t="s">
        <v>447</v>
      </c>
      <c r="B323" s="9" t="s">
        <v>1441</v>
      </c>
      <c r="C323" s="9" t="s">
        <v>1442</v>
      </c>
      <c r="D323" s="10" t="s">
        <v>22</v>
      </c>
      <c r="E323" s="11">
        <v>11.39</v>
      </c>
      <c r="F323" s="12"/>
      <c r="G323" s="12">
        <f t="shared" si="9"/>
        <v>0</v>
      </c>
    </row>
    <row r="324" spans="1:7" ht="27.6" x14ac:dyDescent="0.3">
      <c r="A324" s="9" t="s">
        <v>450</v>
      </c>
      <c r="B324" s="9" t="s">
        <v>1443</v>
      </c>
      <c r="C324" s="9" t="s">
        <v>1444</v>
      </c>
      <c r="D324" s="10" t="s">
        <v>25</v>
      </c>
      <c r="E324" s="11">
        <v>186.15</v>
      </c>
      <c r="F324" s="12"/>
      <c r="G324" s="12">
        <f t="shared" si="9"/>
        <v>0</v>
      </c>
    </row>
    <row r="325" spans="1:7" x14ac:dyDescent="0.3">
      <c r="A325" s="9" t="s">
        <v>453</v>
      </c>
      <c r="B325" s="9" t="s">
        <v>1445</v>
      </c>
      <c r="C325" s="9" t="s">
        <v>1446</v>
      </c>
      <c r="D325" s="10" t="s">
        <v>22</v>
      </c>
      <c r="E325" s="11">
        <v>359.31400000000002</v>
      </c>
      <c r="F325" s="12"/>
      <c r="G325" s="12">
        <f t="shared" si="9"/>
        <v>0</v>
      </c>
    </row>
    <row r="326" spans="1:7" ht="27.6" x14ac:dyDescent="0.3">
      <c r="A326" s="9" t="s">
        <v>456</v>
      </c>
      <c r="B326" s="9" t="s">
        <v>1447</v>
      </c>
      <c r="C326" s="9" t="s">
        <v>1448</v>
      </c>
      <c r="D326" s="10" t="s">
        <v>22</v>
      </c>
      <c r="E326" s="11">
        <v>342.79399999999998</v>
      </c>
      <c r="F326" s="12"/>
      <c r="G326" s="12">
        <f t="shared" si="9"/>
        <v>0</v>
      </c>
    </row>
    <row r="327" spans="1:7" ht="27.6" x14ac:dyDescent="0.3">
      <c r="A327" s="9" t="s">
        <v>460</v>
      </c>
      <c r="B327" s="9" t="s">
        <v>1449</v>
      </c>
      <c r="C327" s="9" t="s">
        <v>1450</v>
      </c>
      <c r="D327" s="10" t="s">
        <v>22</v>
      </c>
      <c r="E327" s="11">
        <v>11.39</v>
      </c>
      <c r="F327" s="12"/>
      <c r="G327" s="12">
        <f t="shared" si="9"/>
        <v>0</v>
      </c>
    </row>
    <row r="328" spans="1:7" ht="55.2" x14ac:dyDescent="0.3">
      <c r="A328" s="9" t="s">
        <v>466</v>
      </c>
      <c r="B328" s="9" t="s">
        <v>1451</v>
      </c>
      <c r="C328" s="9" t="s">
        <v>1452</v>
      </c>
      <c r="D328" s="10" t="s">
        <v>22</v>
      </c>
      <c r="E328" s="11">
        <v>16.52</v>
      </c>
      <c r="F328" s="12"/>
      <c r="G328" s="12">
        <f t="shared" si="9"/>
        <v>0</v>
      </c>
    </row>
    <row r="329" spans="1:7" x14ac:dyDescent="0.3">
      <c r="A329" s="9" t="s">
        <v>469</v>
      </c>
      <c r="B329" s="9" t="s">
        <v>386</v>
      </c>
      <c r="C329" s="9" t="s">
        <v>387</v>
      </c>
      <c r="D329" s="10" t="s">
        <v>22</v>
      </c>
      <c r="E329" s="11">
        <v>361.32499999999999</v>
      </c>
      <c r="F329" s="12"/>
      <c r="G329" s="12">
        <f t="shared" si="9"/>
        <v>0</v>
      </c>
    </row>
    <row r="330" spans="1:7" ht="27.6" x14ac:dyDescent="0.3">
      <c r="A330" s="9" t="s">
        <v>472</v>
      </c>
      <c r="B330" s="9" t="s">
        <v>389</v>
      </c>
      <c r="C330" s="9" t="s">
        <v>390</v>
      </c>
      <c r="D330" s="10" t="s">
        <v>391</v>
      </c>
      <c r="E330" s="11">
        <v>361.32499999999999</v>
      </c>
      <c r="F330" s="12"/>
      <c r="G330" s="12">
        <f t="shared" si="9"/>
        <v>0</v>
      </c>
    </row>
    <row r="331" spans="1:7" ht="27.6" x14ac:dyDescent="0.3">
      <c r="A331" s="9" t="s">
        <v>475</v>
      </c>
      <c r="B331" s="9" t="s">
        <v>1453</v>
      </c>
      <c r="C331" s="9" t="s">
        <v>1454</v>
      </c>
      <c r="D331" s="10" t="s">
        <v>25</v>
      </c>
      <c r="E331" s="11">
        <v>14.4</v>
      </c>
      <c r="F331" s="12"/>
      <c r="G331" s="12">
        <f t="shared" si="9"/>
        <v>0</v>
      </c>
    </row>
    <row r="332" spans="1:7" x14ac:dyDescent="0.3">
      <c r="A332" s="13"/>
      <c r="B332" s="13"/>
      <c r="C332" s="13" t="s">
        <v>1455</v>
      </c>
      <c r="D332" s="13"/>
      <c r="E332" s="13"/>
      <c r="F332" s="13"/>
      <c r="G332" s="13">
        <f>SUM(G311:G331)</f>
        <v>0</v>
      </c>
    </row>
    <row r="333" spans="1:7" x14ac:dyDescent="0.3">
      <c r="A333" s="8" t="s">
        <v>371</v>
      </c>
      <c r="B333" s="8"/>
      <c r="C333" s="8" t="s">
        <v>393</v>
      </c>
      <c r="D333" s="8"/>
      <c r="E333" s="8"/>
      <c r="F333" s="8"/>
      <c r="G333" s="8"/>
    </row>
    <row r="334" spans="1:7" ht="27.6" x14ac:dyDescent="0.3">
      <c r="A334" s="9" t="s">
        <v>477</v>
      </c>
      <c r="B334" s="9" t="s">
        <v>395</v>
      </c>
      <c r="C334" s="9" t="s">
        <v>396</v>
      </c>
      <c r="D334" s="10" t="s">
        <v>22</v>
      </c>
      <c r="E334" s="11">
        <v>280</v>
      </c>
      <c r="F334" s="12"/>
      <c r="G334" s="12">
        <f t="shared" ref="G334:G344" si="10">ROUND(E334*F334,2)</f>
        <v>0</v>
      </c>
    </row>
    <row r="335" spans="1:7" ht="41.4" x14ac:dyDescent="0.3">
      <c r="A335" s="9" t="s">
        <v>484</v>
      </c>
      <c r="B335" s="9" t="s">
        <v>398</v>
      </c>
      <c r="C335" s="9" t="s">
        <v>399</v>
      </c>
      <c r="D335" s="10" t="s">
        <v>22</v>
      </c>
      <c r="E335" s="11">
        <v>280</v>
      </c>
      <c r="F335" s="12"/>
      <c r="G335" s="12">
        <f t="shared" si="10"/>
        <v>0</v>
      </c>
    </row>
    <row r="336" spans="1:7" ht="27.6" x14ac:dyDescent="0.3">
      <c r="A336" s="9" t="s">
        <v>486</v>
      </c>
      <c r="B336" s="9" t="s">
        <v>401</v>
      </c>
      <c r="C336" s="9" t="s">
        <v>402</v>
      </c>
      <c r="D336" s="10" t="s">
        <v>22</v>
      </c>
      <c r="E336" s="11">
        <v>280</v>
      </c>
      <c r="F336" s="12"/>
      <c r="G336" s="12">
        <f t="shared" si="10"/>
        <v>0</v>
      </c>
    </row>
    <row r="337" spans="1:7" ht="27.6" x14ac:dyDescent="0.3">
      <c r="A337" s="9" t="s">
        <v>489</v>
      </c>
      <c r="B337" s="9" t="s">
        <v>404</v>
      </c>
      <c r="C337" s="9" t="s">
        <v>405</v>
      </c>
      <c r="D337" s="10" t="s">
        <v>22</v>
      </c>
      <c r="E337" s="11">
        <v>280</v>
      </c>
      <c r="F337" s="12"/>
      <c r="G337" s="12">
        <f t="shared" si="10"/>
        <v>0</v>
      </c>
    </row>
    <row r="338" spans="1:7" ht="41.4" x14ac:dyDescent="0.3">
      <c r="A338" s="9" t="s">
        <v>491</v>
      </c>
      <c r="B338" s="9" t="s">
        <v>407</v>
      </c>
      <c r="C338" s="9" t="s">
        <v>408</v>
      </c>
      <c r="D338" s="10" t="s">
        <v>22</v>
      </c>
      <c r="E338" s="11">
        <v>280</v>
      </c>
      <c r="F338" s="12"/>
      <c r="G338" s="12">
        <f t="shared" si="10"/>
        <v>0</v>
      </c>
    </row>
    <row r="339" spans="1:7" ht="27.6" x14ac:dyDescent="0.3">
      <c r="A339" s="9" t="s">
        <v>495</v>
      </c>
      <c r="B339" s="9" t="s">
        <v>410</v>
      </c>
      <c r="C339" s="9" t="s">
        <v>411</v>
      </c>
      <c r="D339" s="10" t="s">
        <v>22</v>
      </c>
      <c r="E339" s="11">
        <v>22</v>
      </c>
      <c r="F339" s="12"/>
      <c r="G339" s="12">
        <f t="shared" si="10"/>
        <v>0</v>
      </c>
    </row>
    <row r="340" spans="1:7" ht="41.4" x14ac:dyDescent="0.3">
      <c r="A340" s="9" t="s">
        <v>496</v>
      </c>
      <c r="B340" s="9" t="s">
        <v>413</v>
      </c>
      <c r="C340" s="9" t="s">
        <v>414</v>
      </c>
      <c r="D340" s="10" t="s">
        <v>22</v>
      </c>
      <c r="E340" s="11">
        <v>19</v>
      </c>
      <c r="F340" s="12"/>
      <c r="G340" s="12">
        <f t="shared" si="10"/>
        <v>0</v>
      </c>
    </row>
    <row r="341" spans="1:7" ht="41.4" x14ac:dyDescent="0.3">
      <c r="A341" s="9" t="s">
        <v>502</v>
      </c>
      <c r="B341" s="9" t="s">
        <v>416</v>
      </c>
      <c r="C341" s="9" t="s">
        <v>417</v>
      </c>
      <c r="D341" s="10" t="s">
        <v>22</v>
      </c>
      <c r="E341" s="11">
        <v>232</v>
      </c>
      <c r="F341" s="12"/>
      <c r="G341" s="12">
        <f t="shared" si="10"/>
        <v>0</v>
      </c>
    </row>
    <row r="342" spans="1:7" ht="27.6" x14ac:dyDescent="0.3">
      <c r="A342" s="9" t="s">
        <v>503</v>
      </c>
      <c r="B342" s="9" t="s">
        <v>419</v>
      </c>
      <c r="C342" s="9" t="s">
        <v>420</v>
      </c>
      <c r="D342" s="10" t="s">
        <v>25</v>
      </c>
      <c r="E342" s="11">
        <v>137.5</v>
      </c>
      <c r="F342" s="12"/>
      <c r="G342" s="12">
        <f t="shared" si="10"/>
        <v>0</v>
      </c>
    </row>
    <row r="343" spans="1:7" x14ac:dyDescent="0.3">
      <c r="A343" s="9" t="s">
        <v>505</v>
      </c>
      <c r="B343" s="9" t="s">
        <v>422</v>
      </c>
      <c r="C343" s="9" t="s">
        <v>423</v>
      </c>
      <c r="D343" s="10" t="s">
        <v>33</v>
      </c>
      <c r="E343" s="11">
        <v>2.75</v>
      </c>
      <c r="F343" s="12"/>
      <c r="G343" s="12">
        <f t="shared" si="10"/>
        <v>0</v>
      </c>
    </row>
    <row r="344" spans="1:7" ht="27.6" x14ac:dyDescent="0.3">
      <c r="A344" s="9" t="s">
        <v>507</v>
      </c>
      <c r="B344" s="9" t="s">
        <v>425</v>
      </c>
      <c r="C344" s="9" t="s">
        <v>426</v>
      </c>
      <c r="D344" s="10" t="s">
        <v>25</v>
      </c>
      <c r="E344" s="11">
        <v>137.5</v>
      </c>
      <c r="F344" s="12"/>
      <c r="G344" s="12">
        <f t="shared" si="10"/>
        <v>0</v>
      </c>
    </row>
    <row r="345" spans="1:7" x14ac:dyDescent="0.3">
      <c r="A345" s="13"/>
      <c r="B345" s="13"/>
      <c r="C345" s="13" t="s">
        <v>1456</v>
      </c>
      <c r="D345" s="13"/>
      <c r="E345" s="13"/>
      <c r="F345" s="13"/>
      <c r="G345" s="13">
        <f>SUM(G334:G344)</f>
        <v>0</v>
      </c>
    </row>
    <row r="346" spans="1:7" x14ac:dyDescent="0.3">
      <c r="A346" s="8" t="s">
        <v>392</v>
      </c>
      <c r="B346" s="8"/>
      <c r="C346" s="8" t="s">
        <v>1457</v>
      </c>
      <c r="D346" s="8"/>
      <c r="E346" s="8"/>
      <c r="F346" s="8"/>
      <c r="G346" s="8"/>
    </row>
    <row r="347" spans="1:7" ht="28.2" customHeight="1" x14ac:dyDescent="0.3">
      <c r="A347" s="9" t="s">
        <v>508</v>
      </c>
      <c r="B347" s="9" t="s">
        <v>429</v>
      </c>
      <c r="C347" s="9" t="s">
        <v>430</v>
      </c>
      <c r="D347" s="10" t="s">
        <v>33</v>
      </c>
      <c r="E347" s="11">
        <v>18.5</v>
      </c>
      <c r="F347" s="12"/>
      <c r="G347" s="12">
        <f t="shared" ref="G347:G356" si="11">ROUND(E347*F347,2)</f>
        <v>0</v>
      </c>
    </row>
    <row r="348" spans="1:7" ht="27.6" x14ac:dyDescent="0.3">
      <c r="A348" s="9" t="s">
        <v>512</v>
      </c>
      <c r="B348" s="9" t="s">
        <v>432</v>
      </c>
      <c r="C348" s="9" t="s">
        <v>433</v>
      </c>
      <c r="D348" s="10" t="s">
        <v>33</v>
      </c>
      <c r="E348" s="11">
        <v>18.5</v>
      </c>
      <c r="F348" s="12"/>
      <c r="G348" s="12">
        <f t="shared" si="11"/>
        <v>0</v>
      </c>
    </row>
    <row r="349" spans="1:7" ht="27.6" x14ac:dyDescent="0.3">
      <c r="A349" s="9" t="s">
        <v>515</v>
      </c>
      <c r="B349" s="9" t="s">
        <v>435</v>
      </c>
      <c r="C349" s="9" t="s">
        <v>436</v>
      </c>
      <c r="D349" s="10" t="s">
        <v>22</v>
      </c>
      <c r="E349" s="11">
        <v>80</v>
      </c>
      <c r="F349" s="12"/>
      <c r="G349" s="12">
        <f t="shared" si="11"/>
        <v>0</v>
      </c>
    </row>
    <row r="350" spans="1:7" ht="27.6" x14ac:dyDescent="0.3">
      <c r="A350" s="9" t="s">
        <v>518</v>
      </c>
      <c r="B350" s="9" t="s">
        <v>438</v>
      </c>
      <c r="C350" s="9" t="s">
        <v>439</v>
      </c>
      <c r="D350" s="10" t="s">
        <v>440</v>
      </c>
      <c r="E350" s="11">
        <v>8.0000000000000002E-3</v>
      </c>
      <c r="F350" s="12"/>
      <c r="G350" s="12">
        <f t="shared" si="11"/>
        <v>0</v>
      </c>
    </row>
    <row r="351" spans="1:7" ht="55.2" x14ac:dyDescent="0.3">
      <c r="A351" s="9" t="s">
        <v>527</v>
      </c>
      <c r="B351" s="9" t="s">
        <v>442</v>
      </c>
      <c r="C351" s="9" t="s">
        <v>443</v>
      </c>
      <c r="D351" s="10" t="s">
        <v>440</v>
      </c>
      <c r="E351" s="11">
        <v>8.0000000000000002E-3</v>
      </c>
      <c r="F351" s="12"/>
      <c r="G351" s="12">
        <f t="shared" si="11"/>
        <v>0</v>
      </c>
    </row>
    <row r="352" spans="1:7" ht="27.6" x14ac:dyDescent="0.3">
      <c r="A352" s="9" t="s">
        <v>530</v>
      </c>
      <c r="B352" s="9" t="s">
        <v>445</v>
      </c>
      <c r="C352" s="9" t="s">
        <v>446</v>
      </c>
      <c r="D352" s="10" t="s">
        <v>22</v>
      </c>
      <c r="E352" s="11">
        <v>80</v>
      </c>
      <c r="F352" s="12"/>
      <c r="G352" s="12">
        <f t="shared" si="11"/>
        <v>0</v>
      </c>
    </row>
    <row r="353" spans="1:7" ht="27.6" x14ac:dyDescent="0.3">
      <c r="A353" s="9" t="s">
        <v>533</v>
      </c>
      <c r="B353" s="9" t="s">
        <v>448</v>
      </c>
      <c r="C353" s="9" t="s">
        <v>449</v>
      </c>
      <c r="D353" s="10" t="s">
        <v>43</v>
      </c>
      <c r="E353" s="11">
        <v>5</v>
      </c>
      <c r="F353" s="12"/>
      <c r="G353" s="12">
        <f t="shared" si="11"/>
        <v>0</v>
      </c>
    </row>
    <row r="354" spans="1:7" ht="27.6" x14ac:dyDescent="0.3">
      <c r="A354" s="9" t="s">
        <v>537</v>
      </c>
      <c r="B354" s="9" t="s">
        <v>451</v>
      </c>
      <c r="C354" s="9" t="s">
        <v>452</v>
      </c>
      <c r="D354" s="10" t="s">
        <v>43</v>
      </c>
      <c r="E354" s="11">
        <v>13</v>
      </c>
      <c r="F354" s="12"/>
      <c r="G354" s="12">
        <f t="shared" si="11"/>
        <v>0</v>
      </c>
    </row>
    <row r="355" spans="1:7" ht="27.6" x14ac:dyDescent="0.3">
      <c r="A355" s="9" t="s">
        <v>540</v>
      </c>
      <c r="B355" s="9" t="s">
        <v>454</v>
      </c>
      <c r="C355" s="9" t="s">
        <v>455</v>
      </c>
      <c r="D355" s="10" t="s">
        <v>33</v>
      </c>
      <c r="E355" s="11">
        <v>2</v>
      </c>
      <c r="F355" s="12"/>
      <c r="G355" s="12">
        <f t="shared" si="11"/>
        <v>0</v>
      </c>
    </row>
    <row r="356" spans="1:7" ht="27.6" x14ac:dyDescent="0.3">
      <c r="A356" s="9" t="s">
        <v>542</v>
      </c>
      <c r="B356" s="9" t="s">
        <v>457</v>
      </c>
      <c r="C356" s="9" t="s">
        <v>458</v>
      </c>
      <c r="D356" s="10" t="s">
        <v>22</v>
      </c>
      <c r="E356" s="11">
        <v>22</v>
      </c>
      <c r="F356" s="12"/>
      <c r="G356" s="12">
        <f t="shared" si="11"/>
        <v>0</v>
      </c>
    </row>
    <row r="357" spans="1:7" ht="28.2" customHeight="1" x14ac:dyDescent="0.3">
      <c r="A357" s="13"/>
      <c r="B357" s="13"/>
      <c r="C357" s="13" t="s">
        <v>1458</v>
      </c>
      <c r="D357" s="13"/>
      <c r="E357" s="13"/>
      <c r="F357" s="13"/>
      <c r="G357" s="13">
        <f>SUM(G347:G356)</f>
        <v>0</v>
      </c>
    </row>
    <row r="358" spans="1:7" ht="15.6" customHeight="1" x14ac:dyDescent="0.3">
      <c r="A358" s="8" t="s">
        <v>427</v>
      </c>
      <c r="B358" s="8"/>
      <c r="C358" s="8" t="s">
        <v>459</v>
      </c>
      <c r="D358" s="8"/>
      <c r="E358" s="8"/>
      <c r="F358" s="8"/>
      <c r="G358" s="8"/>
    </row>
    <row r="359" spans="1:7" ht="41.4" x14ac:dyDescent="0.3">
      <c r="A359" s="9" t="s">
        <v>547</v>
      </c>
      <c r="B359" s="9" t="s">
        <v>1459</v>
      </c>
      <c r="C359" s="9" t="s">
        <v>1460</v>
      </c>
      <c r="D359" s="10" t="s">
        <v>1461</v>
      </c>
      <c r="E359" s="11">
        <v>19</v>
      </c>
      <c r="F359" s="12"/>
      <c r="G359" s="12">
        <f>ROUND(E359*F359,2)</f>
        <v>0</v>
      </c>
    </row>
    <row r="360" spans="1:7" ht="27.6" x14ac:dyDescent="0.3">
      <c r="A360" s="9" t="s">
        <v>548</v>
      </c>
      <c r="B360" s="9" t="s">
        <v>1462</v>
      </c>
      <c r="C360" s="9" t="s">
        <v>1463</v>
      </c>
      <c r="D360" s="10" t="s">
        <v>25</v>
      </c>
      <c r="E360" s="11">
        <v>46.5</v>
      </c>
      <c r="F360" s="12"/>
      <c r="G360" s="12">
        <f>ROUND(E360*F360,2)</f>
        <v>0</v>
      </c>
    </row>
    <row r="361" spans="1:7" ht="27.6" x14ac:dyDescent="0.3">
      <c r="A361" s="9" t="s">
        <v>549</v>
      </c>
      <c r="B361" s="9" t="s">
        <v>1464</v>
      </c>
      <c r="C361" s="9" t="s">
        <v>1465</v>
      </c>
      <c r="D361" s="10" t="s">
        <v>1302</v>
      </c>
      <c r="E361" s="11">
        <v>19</v>
      </c>
      <c r="F361" s="12"/>
      <c r="G361" s="12">
        <f>ROUND(E361*F361,2)</f>
        <v>0</v>
      </c>
    </row>
    <row r="362" spans="1:7" ht="27.6" x14ac:dyDescent="0.3">
      <c r="A362" s="9" t="s">
        <v>551</v>
      </c>
      <c r="B362" s="9" t="s">
        <v>1466</v>
      </c>
      <c r="C362" s="9" t="s">
        <v>1467</v>
      </c>
      <c r="D362" s="10" t="s">
        <v>25</v>
      </c>
      <c r="E362" s="11">
        <v>46.5</v>
      </c>
      <c r="F362" s="12"/>
      <c r="G362" s="12">
        <f>ROUND(E362*F362,2)</f>
        <v>0</v>
      </c>
    </row>
    <row r="363" spans="1:7" ht="41.4" x14ac:dyDescent="0.3">
      <c r="A363" s="9" t="s">
        <v>552</v>
      </c>
      <c r="B363" s="9" t="s">
        <v>1468</v>
      </c>
      <c r="C363" s="9" t="s">
        <v>1469</v>
      </c>
      <c r="D363" s="10" t="s">
        <v>22</v>
      </c>
      <c r="E363" s="11">
        <v>79.05</v>
      </c>
      <c r="F363" s="12"/>
      <c r="G363" s="12">
        <f>ROUND(E363*F363,2)</f>
        <v>0</v>
      </c>
    </row>
    <row r="364" spans="1:7" x14ac:dyDescent="0.3">
      <c r="A364" s="13"/>
      <c r="B364" s="13"/>
      <c r="C364" s="13" t="s">
        <v>1470</v>
      </c>
      <c r="D364" s="13"/>
      <c r="E364" s="13"/>
      <c r="F364" s="13"/>
      <c r="G364" s="13">
        <f>SUM(G359:G363)</f>
        <v>0</v>
      </c>
    </row>
    <row r="365" spans="1:7" ht="29.4" customHeight="1" x14ac:dyDescent="0.3">
      <c r="A365" s="13"/>
      <c r="B365" s="13"/>
      <c r="C365" s="13" t="s">
        <v>461</v>
      </c>
      <c r="D365" s="13"/>
      <c r="E365" s="13"/>
      <c r="F365" s="13"/>
      <c r="G365" s="13">
        <f>G44+G58+G71+G90+G131+G165+G192+G224+G259+G262+G295+G309+G332+G345+G357+G364</f>
        <v>0</v>
      </c>
    </row>
    <row r="366" spans="1:7" ht="28.2" customHeight="1" x14ac:dyDescent="0.3">
      <c r="A366" s="8" t="s">
        <v>9</v>
      </c>
      <c r="B366" s="8"/>
      <c r="C366" s="8" t="s">
        <v>1514</v>
      </c>
      <c r="D366" s="8"/>
      <c r="E366" s="8"/>
      <c r="F366" s="8"/>
      <c r="G366" s="8"/>
    </row>
    <row r="367" spans="1:7" x14ac:dyDescent="0.3">
      <c r="A367" s="8" t="s">
        <v>462</v>
      </c>
      <c r="B367" s="8"/>
      <c r="C367" s="8" t="s">
        <v>463</v>
      </c>
      <c r="D367" s="8"/>
      <c r="E367" s="8"/>
      <c r="F367" s="8"/>
      <c r="G367" s="8"/>
    </row>
    <row r="368" spans="1:7" x14ac:dyDescent="0.3">
      <c r="A368" s="8" t="s">
        <v>464</v>
      </c>
      <c r="B368" s="8"/>
      <c r="C368" s="8" t="s">
        <v>465</v>
      </c>
      <c r="D368" s="8"/>
      <c r="E368" s="8"/>
      <c r="F368" s="8"/>
      <c r="G368" s="8"/>
    </row>
    <row r="369" spans="1:7" ht="27.6" x14ac:dyDescent="0.3">
      <c r="A369" s="9" t="s">
        <v>559</v>
      </c>
      <c r="B369" s="9" t="s">
        <v>467</v>
      </c>
      <c r="C369" s="9" t="s">
        <v>468</v>
      </c>
      <c r="D369" s="10" t="s">
        <v>25</v>
      </c>
      <c r="E369" s="11">
        <v>100</v>
      </c>
      <c r="F369" s="12"/>
      <c r="G369" s="12">
        <f>ROUND(E369*F369,2)</f>
        <v>0</v>
      </c>
    </row>
    <row r="370" spans="1:7" x14ac:dyDescent="0.3">
      <c r="A370" s="9" t="s">
        <v>562</v>
      </c>
      <c r="B370" s="9" t="s">
        <v>470</v>
      </c>
      <c r="C370" s="9" t="s">
        <v>471</v>
      </c>
      <c r="D370" s="10" t="s">
        <v>33</v>
      </c>
      <c r="E370" s="11">
        <v>8</v>
      </c>
      <c r="F370" s="12"/>
      <c r="G370" s="12">
        <f>ROUND(E370*F370,2)</f>
        <v>0</v>
      </c>
    </row>
    <row r="371" spans="1:7" ht="27.6" x14ac:dyDescent="0.3">
      <c r="A371" s="9" t="s">
        <v>565</v>
      </c>
      <c r="B371" s="9" t="s">
        <v>473</v>
      </c>
      <c r="C371" s="9" t="s">
        <v>474</v>
      </c>
      <c r="D371" s="10" t="s">
        <v>25</v>
      </c>
      <c r="E371" s="11">
        <v>100</v>
      </c>
      <c r="F371" s="12"/>
      <c r="G371" s="12">
        <f>ROUND(E371*F371,2)</f>
        <v>0</v>
      </c>
    </row>
    <row r="372" spans="1:7" x14ac:dyDescent="0.3">
      <c r="A372" s="9" t="s">
        <v>567</v>
      </c>
      <c r="B372" s="9" t="s">
        <v>470</v>
      </c>
      <c r="C372" s="9" t="s">
        <v>476</v>
      </c>
      <c r="D372" s="10" t="s">
        <v>33</v>
      </c>
      <c r="E372" s="11">
        <v>8</v>
      </c>
      <c r="F372" s="12"/>
      <c r="G372" s="12">
        <f>ROUND(E372*F372,2)</f>
        <v>0</v>
      </c>
    </row>
    <row r="373" spans="1:7" ht="27.6" x14ac:dyDescent="0.3">
      <c r="A373" s="9" t="s">
        <v>569</v>
      </c>
      <c r="B373" s="9" t="s">
        <v>478</v>
      </c>
      <c r="C373" s="9" t="s">
        <v>479</v>
      </c>
      <c r="D373" s="10" t="s">
        <v>25</v>
      </c>
      <c r="E373" s="11">
        <v>1000</v>
      </c>
      <c r="F373" s="12"/>
      <c r="G373" s="12">
        <f>ROUND(E373*F373,2)</f>
        <v>0</v>
      </c>
    </row>
    <row r="374" spans="1:7" x14ac:dyDescent="0.3">
      <c r="A374" s="13"/>
      <c r="B374" s="13"/>
      <c r="C374" s="13" t="s">
        <v>480</v>
      </c>
      <c r="D374" s="13"/>
      <c r="E374" s="13"/>
      <c r="F374" s="13"/>
      <c r="G374" s="13">
        <f>SUM(G369:G373)</f>
        <v>0</v>
      </c>
    </row>
    <row r="375" spans="1:7" x14ac:dyDescent="0.3">
      <c r="A375" s="13"/>
      <c r="B375" s="13"/>
      <c r="C375" s="13" t="s">
        <v>481</v>
      </c>
      <c r="D375" s="13"/>
      <c r="E375" s="13"/>
      <c r="F375" s="13"/>
      <c r="G375" s="13">
        <f>G374</f>
        <v>0</v>
      </c>
    </row>
    <row r="376" spans="1:7" x14ac:dyDescent="0.3">
      <c r="A376" s="8" t="s">
        <v>482</v>
      </c>
      <c r="B376" s="8"/>
      <c r="C376" s="8" t="s">
        <v>483</v>
      </c>
      <c r="D376" s="8"/>
      <c r="E376" s="8"/>
      <c r="F376" s="8"/>
      <c r="G376" s="8"/>
    </row>
    <row r="377" spans="1:7" ht="27.6" x14ac:dyDescent="0.3">
      <c r="A377" s="9" t="s">
        <v>571</v>
      </c>
      <c r="B377" s="9" t="s">
        <v>467</v>
      </c>
      <c r="C377" s="9" t="s">
        <v>485</v>
      </c>
      <c r="D377" s="10" t="s">
        <v>25</v>
      </c>
      <c r="E377" s="11">
        <v>70</v>
      </c>
      <c r="F377" s="12"/>
      <c r="G377" s="12">
        <f t="shared" ref="G377:G382" si="12">ROUND(E377*F377,2)</f>
        <v>0</v>
      </c>
    </row>
    <row r="378" spans="1:7" ht="27.6" x14ac:dyDescent="0.3">
      <c r="A378" s="9" t="s">
        <v>573</v>
      </c>
      <c r="B378" s="9" t="s">
        <v>487</v>
      </c>
      <c r="C378" s="9" t="s">
        <v>488</v>
      </c>
      <c r="D378" s="10" t="s">
        <v>25</v>
      </c>
      <c r="E378" s="11">
        <v>70</v>
      </c>
      <c r="F378" s="12"/>
      <c r="G378" s="12">
        <f t="shared" si="12"/>
        <v>0</v>
      </c>
    </row>
    <row r="379" spans="1:7" ht="41.4" x14ac:dyDescent="0.3">
      <c r="A379" s="9" t="s">
        <v>575</v>
      </c>
      <c r="B379" s="9" t="s">
        <v>473</v>
      </c>
      <c r="C379" s="9" t="s">
        <v>490</v>
      </c>
      <c r="D379" s="10" t="s">
        <v>25</v>
      </c>
      <c r="E379" s="11">
        <v>70</v>
      </c>
      <c r="F379" s="12"/>
      <c r="G379" s="12">
        <f t="shared" si="12"/>
        <v>0</v>
      </c>
    </row>
    <row r="380" spans="1:7" ht="27.6" x14ac:dyDescent="0.3">
      <c r="A380" s="9" t="s">
        <v>578</v>
      </c>
      <c r="B380" s="9" t="s">
        <v>492</v>
      </c>
      <c r="C380" s="9" t="s">
        <v>493</v>
      </c>
      <c r="D380" s="10" t="s">
        <v>494</v>
      </c>
      <c r="E380" s="11">
        <v>2</v>
      </c>
      <c r="F380" s="12"/>
      <c r="G380" s="12">
        <f t="shared" si="12"/>
        <v>0</v>
      </c>
    </row>
    <row r="381" spans="1:7" ht="27.6" x14ac:dyDescent="0.3">
      <c r="A381" s="9" t="s">
        <v>581</v>
      </c>
      <c r="B381" s="9" t="s">
        <v>487</v>
      </c>
      <c r="C381" s="9" t="s">
        <v>488</v>
      </c>
      <c r="D381" s="10" t="s">
        <v>25</v>
      </c>
      <c r="E381" s="11">
        <v>70</v>
      </c>
      <c r="F381" s="12"/>
      <c r="G381" s="12">
        <f t="shared" si="12"/>
        <v>0</v>
      </c>
    </row>
    <row r="382" spans="1:7" ht="27.6" x14ac:dyDescent="0.3">
      <c r="A382" s="9" t="s">
        <v>586</v>
      </c>
      <c r="B382" s="9" t="s">
        <v>478</v>
      </c>
      <c r="C382" s="9" t="s">
        <v>479</v>
      </c>
      <c r="D382" s="10" t="s">
        <v>25</v>
      </c>
      <c r="E382" s="11">
        <v>70</v>
      </c>
      <c r="F382" s="12"/>
      <c r="G382" s="12">
        <f t="shared" si="12"/>
        <v>0</v>
      </c>
    </row>
    <row r="383" spans="1:7" x14ac:dyDescent="0.3">
      <c r="A383" s="13"/>
      <c r="B383" s="13"/>
      <c r="C383" s="13" t="s">
        <v>497</v>
      </c>
      <c r="D383" s="13"/>
      <c r="E383" s="13"/>
      <c r="F383" s="13"/>
      <c r="G383" s="13">
        <f>SUM(G377:G382)</f>
        <v>0</v>
      </c>
    </row>
    <row r="384" spans="1:7" x14ac:dyDescent="0.3">
      <c r="A384" s="8" t="s">
        <v>498</v>
      </c>
      <c r="B384" s="8"/>
      <c r="C384" s="8" t="s">
        <v>499</v>
      </c>
      <c r="D384" s="8"/>
      <c r="E384" s="8"/>
      <c r="F384" s="8"/>
      <c r="G384" s="8"/>
    </row>
    <row r="385" spans="1:7" x14ac:dyDescent="0.3">
      <c r="A385" s="8" t="s">
        <v>500</v>
      </c>
      <c r="B385" s="8"/>
      <c r="C385" s="8" t="s">
        <v>501</v>
      </c>
      <c r="D385" s="8"/>
      <c r="E385" s="8"/>
      <c r="F385" s="8"/>
      <c r="G385" s="8"/>
    </row>
    <row r="386" spans="1:7" ht="27.6" x14ac:dyDescent="0.3">
      <c r="A386" s="9" t="s">
        <v>589</v>
      </c>
      <c r="B386" s="9" t="s">
        <v>467</v>
      </c>
      <c r="C386" s="9" t="s">
        <v>485</v>
      </c>
      <c r="D386" s="10" t="s">
        <v>25</v>
      </c>
      <c r="E386" s="11">
        <v>70</v>
      </c>
      <c r="F386" s="12"/>
      <c r="G386" s="12">
        <f>ROUND(E386*F386,2)</f>
        <v>0</v>
      </c>
    </row>
    <row r="387" spans="1:7" x14ac:dyDescent="0.3">
      <c r="A387" s="9" t="s">
        <v>592</v>
      </c>
      <c r="B387" s="9" t="s">
        <v>470</v>
      </c>
      <c r="C387" s="9" t="s">
        <v>504</v>
      </c>
      <c r="D387" s="10" t="s">
        <v>33</v>
      </c>
      <c r="E387" s="11">
        <v>4.2</v>
      </c>
      <c r="F387" s="12"/>
      <c r="G387" s="12">
        <f>ROUND(E387*F387,2)</f>
        <v>0</v>
      </c>
    </row>
    <row r="388" spans="1:7" ht="27.6" x14ac:dyDescent="0.3">
      <c r="A388" s="9" t="s">
        <v>594</v>
      </c>
      <c r="B388" s="9" t="s">
        <v>473</v>
      </c>
      <c r="C388" s="9" t="s">
        <v>506</v>
      </c>
      <c r="D388" s="10" t="s">
        <v>25</v>
      </c>
      <c r="E388" s="11">
        <v>140</v>
      </c>
      <c r="F388" s="12"/>
      <c r="G388" s="12">
        <f>ROUND(E388*F388,2)</f>
        <v>0</v>
      </c>
    </row>
    <row r="389" spans="1:7" x14ac:dyDescent="0.3">
      <c r="A389" s="9" t="s">
        <v>596</v>
      </c>
      <c r="B389" s="9" t="s">
        <v>470</v>
      </c>
      <c r="C389" s="9" t="s">
        <v>476</v>
      </c>
      <c r="D389" s="10" t="s">
        <v>33</v>
      </c>
      <c r="E389" s="11">
        <v>4.2</v>
      </c>
      <c r="F389" s="12"/>
      <c r="G389" s="12">
        <f>ROUND(E389*F389,2)</f>
        <v>0</v>
      </c>
    </row>
    <row r="390" spans="1:7" ht="27.6" x14ac:dyDescent="0.3">
      <c r="A390" s="9" t="s">
        <v>598</v>
      </c>
      <c r="B390" s="9" t="s">
        <v>478</v>
      </c>
      <c r="C390" s="9" t="s">
        <v>479</v>
      </c>
      <c r="D390" s="10" t="s">
        <v>25</v>
      </c>
      <c r="E390" s="11">
        <v>70</v>
      </c>
      <c r="F390" s="12"/>
      <c r="G390" s="12">
        <f>ROUND(E390*F390,2)</f>
        <v>0</v>
      </c>
    </row>
    <row r="391" spans="1:7" x14ac:dyDescent="0.3">
      <c r="A391" s="13"/>
      <c r="B391" s="13"/>
      <c r="C391" s="13" t="s">
        <v>509</v>
      </c>
      <c r="D391" s="13"/>
      <c r="E391" s="13"/>
      <c r="F391" s="13"/>
      <c r="G391" s="13">
        <f>SUM(G386:G390)</f>
        <v>0</v>
      </c>
    </row>
    <row r="392" spans="1:7" x14ac:dyDescent="0.3">
      <c r="A392" s="8" t="s">
        <v>510</v>
      </c>
      <c r="B392" s="8"/>
      <c r="C392" s="8" t="s">
        <v>511</v>
      </c>
      <c r="D392" s="8"/>
      <c r="E392" s="8"/>
      <c r="F392" s="8"/>
      <c r="G392" s="8"/>
    </row>
    <row r="393" spans="1:7" x14ac:dyDescent="0.3">
      <c r="A393" s="9" t="s">
        <v>601</v>
      </c>
      <c r="B393" s="9" t="s">
        <v>513</v>
      </c>
      <c r="C393" s="9" t="s">
        <v>514</v>
      </c>
      <c r="D393" s="10" t="s">
        <v>43</v>
      </c>
      <c r="E393" s="11">
        <v>1</v>
      </c>
      <c r="F393" s="12"/>
      <c r="G393" s="12">
        <f>ROUND(E393*F393,2)</f>
        <v>0</v>
      </c>
    </row>
    <row r="394" spans="1:7" x14ac:dyDescent="0.3">
      <c r="A394" s="9" t="s">
        <v>607</v>
      </c>
      <c r="B394" s="9" t="s">
        <v>516</v>
      </c>
      <c r="C394" s="9" t="s">
        <v>517</v>
      </c>
      <c r="D394" s="10" t="s">
        <v>43</v>
      </c>
      <c r="E394" s="11">
        <v>20</v>
      </c>
      <c r="F394" s="12"/>
      <c r="G394" s="12">
        <f>ROUND(E394*F394,2)</f>
        <v>0</v>
      </c>
    </row>
    <row r="395" spans="1:7" ht="41.4" x14ac:dyDescent="0.3">
      <c r="A395" s="9" t="s">
        <v>608</v>
      </c>
      <c r="B395" s="9" t="s">
        <v>519</v>
      </c>
      <c r="C395" s="9" t="s">
        <v>520</v>
      </c>
      <c r="D395" s="10" t="s">
        <v>25</v>
      </c>
      <c r="E395" s="11">
        <v>150</v>
      </c>
      <c r="F395" s="12"/>
      <c r="G395" s="12">
        <f>ROUND(E395*F395,2)</f>
        <v>0</v>
      </c>
    </row>
    <row r="396" spans="1:7" x14ac:dyDescent="0.3">
      <c r="A396" s="13"/>
      <c r="B396" s="13"/>
      <c r="C396" s="13" t="s">
        <v>521</v>
      </c>
      <c r="D396" s="13"/>
      <c r="E396" s="13"/>
      <c r="F396" s="13"/>
      <c r="G396" s="13">
        <f>SUM(G393:G395)</f>
        <v>0</v>
      </c>
    </row>
    <row r="397" spans="1:7" x14ac:dyDescent="0.3">
      <c r="A397" s="13"/>
      <c r="B397" s="13"/>
      <c r="C397" s="13" t="s">
        <v>522</v>
      </c>
      <c r="D397" s="13"/>
      <c r="E397" s="13"/>
      <c r="F397" s="13"/>
      <c r="G397" s="13">
        <f>G391+G396</f>
        <v>0</v>
      </c>
    </row>
    <row r="398" spans="1:7" x14ac:dyDescent="0.3">
      <c r="A398" s="8" t="s">
        <v>523</v>
      </c>
      <c r="B398" s="8"/>
      <c r="C398" s="8" t="s">
        <v>524</v>
      </c>
      <c r="D398" s="8"/>
      <c r="E398" s="8"/>
      <c r="F398" s="8"/>
      <c r="G398" s="8"/>
    </row>
    <row r="399" spans="1:7" x14ac:dyDescent="0.3">
      <c r="A399" s="8" t="s">
        <v>525</v>
      </c>
      <c r="B399" s="8"/>
      <c r="C399" s="8" t="s">
        <v>526</v>
      </c>
      <c r="D399" s="8"/>
      <c r="E399" s="8"/>
      <c r="F399" s="8"/>
      <c r="G399" s="8"/>
    </row>
    <row r="400" spans="1:7" ht="27.6" x14ac:dyDescent="0.3">
      <c r="A400" s="9" t="s">
        <v>611</v>
      </c>
      <c r="B400" s="9" t="s">
        <v>528</v>
      </c>
      <c r="C400" s="9" t="s">
        <v>529</v>
      </c>
      <c r="D400" s="10" t="s">
        <v>43</v>
      </c>
      <c r="E400" s="11">
        <v>8</v>
      </c>
      <c r="F400" s="12"/>
      <c r="G400" s="12">
        <f t="shared" ref="G400:G405" si="13">ROUND(E400*F400,2)</f>
        <v>0</v>
      </c>
    </row>
    <row r="401" spans="1:7" ht="27.6" x14ac:dyDescent="0.3">
      <c r="A401" s="9" t="s">
        <v>614</v>
      </c>
      <c r="B401" s="9" t="s">
        <v>531</v>
      </c>
      <c r="C401" s="9" t="s">
        <v>532</v>
      </c>
      <c r="D401" s="10" t="s">
        <v>43</v>
      </c>
      <c r="E401" s="11">
        <v>10</v>
      </c>
      <c r="F401" s="12"/>
      <c r="G401" s="12">
        <f t="shared" si="13"/>
        <v>0</v>
      </c>
    </row>
    <row r="402" spans="1:7" ht="27.6" x14ac:dyDescent="0.3">
      <c r="A402" s="9" t="s">
        <v>617</v>
      </c>
      <c r="B402" s="9" t="s">
        <v>534</v>
      </c>
      <c r="C402" s="9" t="s">
        <v>535</v>
      </c>
      <c r="D402" s="10" t="s">
        <v>536</v>
      </c>
      <c r="E402" s="11">
        <v>4</v>
      </c>
      <c r="F402" s="12"/>
      <c r="G402" s="12">
        <f t="shared" si="13"/>
        <v>0</v>
      </c>
    </row>
    <row r="403" spans="1:7" x14ac:dyDescent="0.3">
      <c r="A403" s="9" t="s">
        <v>618</v>
      </c>
      <c r="B403" s="9" t="s">
        <v>538</v>
      </c>
      <c r="C403" s="9" t="s">
        <v>539</v>
      </c>
      <c r="D403" s="10" t="s">
        <v>43</v>
      </c>
      <c r="E403" s="11">
        <v>4</v>
      </c>
      <c r="F403" s="12"/>
      <c r="G403" s="12">
        <f t="shared" si="13"/>
        <v>0</v>
      </c>
    </row>
    <row r="404" spans="1:7" ht="27.6" x14ac:dyDescent="0.3">
      <c r="A404" s="9" t="s">
        <v>619</v>
      </c>
      <c r="B404" s="9" t="s">
        <v>534</v>
      </c>
      <c r="C404" s="9" t="s">
        <v>541</v>
      </c>
      <c r="D404" s="10" t="s">
        <v>536</v>
      </c>
      <c r="E404" s="11">
        <v>4</v>
      </c>
      <c r="F404" s="12"/>
      <c r="G404" s="12">
        <f t="shared" si="13"/>
        <v>0</v>
      </c>
    </row>
    <row r="405" spans="1:7" x14ac:dyDescent="0.3">
      <c r="A405" s="9" t="s">
        <v>621</v>
      </c>
      <c r="B405" s="9" t="s">
        <v>538</v>
      </c>
      <c r="C405" s="9" t="s">
        <v>543</v>
      </c>
      <c r="D405" s="10" t="s">
        <v>43</v>
      </c>
      <c r="E405" s="11">
        <v>5</v>
      </c>
      <c r="F405" s="12"/>
      <c r="G405" s="12">
        <f t="shared" si="13"/>
        <v>0</v>
      </c>
    </row>
    <row r="406" spans="1:7" x14ac:dyDescent="0.3">
      <c r="A406" s="13"/>
      <c r="B406" s="13"/>
      <c r="C406" s="13" t="s">
        <v>544</v>
      </c>
      <c r="D406" s="13"/>
      <c r="E406" s="13"/>
      <c r="F406" s="13"/>
      <c r="G406" s="13">
        <f>SUM(G400:G405)</f>
        <v>0</v>
      </c>
    </row>
    <row r="407" spans="1:7" x14ac:dyDescent="0.3">
      <c r="A407" s="8" t="s">
        <v>545</v>
      </c>
      <c r="B407" s="8"/>
      <c r="C407" s="8" t="s">
        <v>546</v>
      </c>
      <c r="D407" s="8"/>
      <c r="E407" s="8"/>
      <c r="F407" s="8"/>
      <c r="G407" s="8"/>
    </row>
    <row r="408" spans="1:7" ht="27.6" x14ac:dyDescent="0.3">
      <c r="A408" s="9" t="s">
        <v>628</v>
      </c>
      <c r="B408" s="9" t="s">
        <v>467</v>
      </c>
      <c r="C408" s="9" t="s">
        <v>485</v>
      </c>
      <c r="D408" s="10" t="s">
        <v>25</v>
      </c>
      <c r="E408" s="11">
        <v>120</v>
      </c>
      <c r="F408" s="12"/>
      <c r="G408" s="12">
        <f>ROUND(E408*F408,2)</f>
        <v>0</v>
      </c>
    </row>
    <row r="409" spans="1:7" x14ac:dyDescent="0.3">
      <c r="A409" s="9" t="s">
        <v>631</v>
      </c>
      <c r="B409" s="9" t="s">
        <v>470</v>
      </c>
      <c r="C409" s="9" t="s">
        <v>504</v>
      </c>
      <c r="D409" s="10" t="s">
        <v>33</v>
      </c>
      <c r="E409" s="11">
        <v>7.2</v>
      </c>
      <c r="F409" s="12"/>
      <c r="G409" s="12">
        <f>ROUND(E409*F409,2)</f>
        <v>0</v>
      </c>
    </row>
    <row r="410" spans="1:7" ht="27.6" x14ac:dyDescent="0.3">
      <c r="A410" s="9" t="s">
        <v>634</v>
      </c>
      <c r="B410" s="9" t="s">
        <v>473</v>
      </c>
      <c r="C410" s="9" t="s">
        <v>550</v>
      </c>
      <c r="D410" s="10" t="s">
        <v>25</v>
      </c>
      <c r="E410" s="11">
        <v>35</v>
      </c>
      <c r="F410" s="12"/>
      <c r="G410" s="12">
        <f>ROUND(E410*F410,2)</f>
        <v>0</v>
      </c>
    </row>
    <row r="411" spans="1:7" x14ac:dyDescent="0.3">
      <c r="A411" s="9" t="s">
        <v>636</v>
      </c>
      <c r="B411" s="9" t="s">
        <v>470</v>
      </c>
      <c r="C411" s="9" t="s">
        <v>476</v>
      </c>
      <c r="D411" s="10" t="s">
        <v>33</v>
      </c>
      <c r="E411" s="11">
        <v>7.2</v>
      </c>
      <c r="F411" s="12"/>
      <c r="G411" s="12">
        <f>ROUND(E411*F411,2)</f>
        <v>0</v>
      </c>
    </row>
    <row r="412" spans="1:7" ht="27.6" x14ac:dyDescent="0.3">
      <c r="A412" s="9" t="s">
        <v>637</v>
      </c>
      <c r="B412" s="9" t="s">
        <v>478</v>
      </c>
      <c r="C412" s="9" t="s">
        <v>479</v>
      </c>
      <c r="D412" s="10" t="s">
        <v>25</v>
      </c>
      <c r="E412" s="11">
        <v>120</v>
      </c>
      <c r="F412" s="12"/>
      <c r="G412" s="12">
        <f>ROUND(E412*F412,2)</f>
        <v>0</v>
      </c>
    </row>
    <row r="413" spans="1:7" x14ac:dyDescent="0.3">
      <c r="A413" s="13"/>
      <c r="B413" s="13"/>
      <c r="C413" s="13" t="s">
        <v>553</v>
      </c>
      <c r="D413" s="13"/>
      <c r="E413" s="13"/>
      <c r="F413" s="13"/>
      <c r="G413" s="13">
        <f>SUM(G408:G412)</f>
        <v>0</v>
      </c>
    </row>
    <row r="414" spans="1:7" x14ac:dyDescent="0.3">
      <c r="A414" s="13"/>
      <c r="B414" s="13"/>
      <c r="C414" s="13" t="s">
        <v>554</v>
      </c>
      <c r="D414" s="13"/>
      <c r="E414" s="13"/>
      <c r="F414" s="13"/>
      <c r="G414" s="13">
        <f>G406+G413</f>
        <v>0</v>
      </c>
    </row>
    <row r="415" spans="1:7" x14ac:dyDescent="0.3">
      <c r="A415" s="8" t="s">
        <v>555</v>
      </c>
      <c r="B415" s="8"/>
      <c r="C415" s="8" t="s">
        <v>556</v>
      </c>
      <c r="D415" s="8"/>
      <c r="E415" s="8"/>
      <c r="F415" s="8"/>
      <c r="G415" s="8"/>
    </row>
    <row r="416" spans="1:7" x14ac:dyDescent="0.3">
      <c r="A416" s="8" t="s">
        <v>557</v>
      </c>
      <c r="B416" s="8"/>
      <c r="C416" s="8" t="s">
        <v>558</v>
      </c>
      <c r="D416" s="8"/>
      <c r="E416" s="8"/>
      <c r="F416" s="8"/>
      <c r="G416" s="8"/>
    </row>
    <row r="417" spans="1:7" x14ac:dyDescent="0.3">
      <c r="A417" s="9" t="s">
        <v>641</v>
      </c>
      <c r="B417" s="9" t="s">
        <v>560</v>
      </c>
      <c r="C417" s="9" t="s">
        <v>561</v>
      </c>
      <c r="D417" s="10" t="s">
        <v>43</v>
      </c>
      <c r="E417" s="11">
        <v>1</v>
      </c>
      <c r="F417" s="12"/>
      <c r="G417" s="12">
        <f t="shared" ref="G417:G426" si="14">ROUND(E417*F417,2)</f>
        <v>0</v>
      </c>
    </row>
    <row r="418" spans="1:7" ht="27.6" x14ac:dyDescent="0.3">
      <c r="A418" s="9" t="s">
        <v>644</v>
      </c>
      <c r="B418" s="9" t="s">
        <v>563</v>
      </c>
      <c r="C418" s="9" t="s">
        <v>564</v>
      </c>
      <c r="D418" s="10" t="s">
        <v>43</v>
      </c>
      <c r="E418" s="11">
        <v>1</v>
      </c>
      <c r="F418" s="12"/>
      <c r="G418" s="12">
        <f t="shared" si="14"/>
        <v>0</v>
      </c>
    </row>
    <row r="419" spans="1:7" ht="27.6" x14ac:dyDescent="0.3">
      <c r="A419" s="9" t="s">
        <v>646</v>
      </c>
      <c r="B419" s="9" t="s">
        <v>563</v>
      </c>
      <c r="C419" s="9" t="s">
        <v>566</v>
      </c>
      <c r="D419" s="10" t="s">
        <v>43</v>
      </c>
      <c r="E419" s="11">
        <v>1</v>
      </c>
      <c r="F419" s="12"/>
      <c r="G419" s="12">
        <f t="shared" si="14"/>
        <v>0</v>
      </c>
    </row>
    <row r="420" spans="1:7" ht="27.6" x14ac:dyDescent="0.3">
      <c r="A420" s="9" t="s">
        <v>650</v>
      </c>
      <c r="B420" s="9" t="s">
        <v>563</v>
      </c>
      <c r="C420" s="9" t="s">
        <v>568</v>
      </c>
      <c r="D420" s="10" t="s">
        <v>43</v>
      </c>
      <c r="E420" s="11">
        <v>1</v>
      </c>
      <c r="F420" s="12"/>
      <c r="G420" s="12">
        <f t="shared" si="14"/>
        <v>0</v>
      </c>
    </row>
    <row r="421" spans="1:7" ht="27.6" x14ac:dyDescent="0.3">
      <c r="A421" s="9" t="s">
        <v>656</v>
      </c>
      <c r="B421" s="9" t="s">
        <v>563</v>
      </c>
      <c r="C421" s="9" t="s">
        <v>570</v>
      </c>
      <c r="D421" s="10" t="s">
        <v>43</v>
      </c>
      <c r="E421" s="11">
        <v>8</v>
      </c>
      <c r="F421" s="12"/>
      <c r="G421" s="12">
        <f t="shared" si="14"/>
        <v>0</v>
      </c>
    </row>
    <row r="422" spans="1:7" ht="27.6" x14ac:dyDescent="0.3">
      <c r="A422" s="9" t="s">
        <v>659</v>
      </c>
      <c r="B422" s="9" t="s">
        <v>563</v>
      </c>
      <c r="C422" s="9" t="s">
        <v>572</v>
      </c>
      <c r="D422" s="10" t="s">
        <v>43</v>
      </c>
      <c r="E422" s="11">
        <v>1</v>
      </c>
      <c r="F422" s="12"/>
      <c r="G422" s="12">
        <f t="shared" si="14"/>
        <v>0</v>
      </c>
    </row>
    <row r="423" spans="1:7" ht="27.6" x14ac:dyDescent="0.3">
      <c r="A423" s="9" t="s">
        <v>661</v>
      </c>
      <c r="B423" s="9" t="s">
        <v>563</v>
      </c>
      <c r="C423" s="9" t="s">
        <v>574</v>
      </c>
      <c r="D423" s="10" t="s">
        <v>43</v>
      </c>
      <c r="E423" s="11">
        <v>6</v>
      </c>
      <c r="F423" s="12"/>
      <c r="G423" s="12">
        <f t="shared" si="14"/>
        <v>0</v>
      </c>
    </row>
    <row r="424" spans="1:7" ht="41.4" x14ac:dyDescent="0.3">
      <c r="A424" s="9" t="s">
        <v>664</v>
      </c>
      <c r="B424" s="9" t="s">
        <v>576</v>
      </c>
      <c r="C424" s="9" t="s">
        <v>577</v>
      </c>
      <c r="D424" s="10" t="s">
        <v>25</v>
      </c>
      <c r="E424" s="11">
        <v>295</v>
      </c>
      <c r="F424" s="12"/>
      <c r="G424" s="12">
        <f t="shared" si="14"/>
        <v>0</v>
      </c>
    </row>
    <row r="425" spans="1:7" ht="27.6" x14ac:dyDescent="0.3">
      <c r="A425" s="9" t="s">
        <v>666</v>
      </c>
      <c r="B425" s="9" t="s">
        <v>579</v>
      </c>
      <c r="C425" s="9" t="s">
        <v>580</v>
      </c>
      <c r="D425" s="10" t="s">
        <v>25</v>
      </c>
      <c r="E425" s="11">
        <v>295</v>
      </c>
      <c r="F425" s="12"/>
      <c r="G425" s="12">
        <f t="shared" si="14"/>
        <v>0</v>
      </c>
    </row>
    <row r="426" spans="1:7" ht="27.6" x14ac:dyDescent="0.3">
      <c r="A426" s="9" t="s">
        <v>672</v>
      </c>
      <c r="B426" s="9" t="s">
        <v>579</v>
      </c>
      <c r="C426" s="9" t="s">
        <v>582</v>
      </c>
      <c r="D426" s="10" t="s">
        <v>25</v>
      </c>
      <c r="E426" s="11">
        <v>100</v>
      </c>
      <c r="F426" s="12"/>
      <c r="G426" s="12">
        <f t="shared" si="14"/>
        <v>0</v>
      </c>
    </row>
    <row r="427" spans="1:7" x14ac:dyDescent="0.3">
      <c r="A427" s="13"/>
      <c r="B427" s="13"/>
      <c r="C427" s="13" t="s">
        <v>583</v>
      </c>
      <c r="D427" s="13"/>
      <c r="E427" s="13"/>
      <c r="F427" s="13"/>
      <c r="G427" s="13">
        <f>SUM(G417:G426)</f>
        <v>0</v>
      </c>
    </row>
    <row r="428" spans="1:7" x14ac:dyDescent="0.3">
      <c r="A428" s="8" t="s">
        <v>584</v>
      </c>
      <c r="B428" s="8"/>
      <c r="C428" s="8" t="s">
        <v>585</v>
      </c>
      <c r="D428" s="8"/>
      <c r="E428" s="8"/>
      <c r="F428" s="8"/>
      <c r="G428" s="8"/>
    </row>
    <row r="429" spans="1:7" ht="41.4" x14ac:dyDescent="0.3">
      <c r="A429" s="9" t="s">
        <v>675</v>
      </c>
      <c r="B429" s="9" t="s">
        <v>587</v>
      </c>
      <c r="C429" s="9" t="s">
        <v>588</v>
      </c>
      <c r="D429" s="10" t="s">
        <v>43</v>
      </c>
      <c r="E429" s="11">
        <v>33</v>
      </c>
      <c r="F429" s="12"/>
      <c r="G429" s="12">
        <f t="shared" ref="G429:G435" si="15">ROUND(E429*F429,2)</f>
        <v>0</v>
      </c>
    </row>
    <row r="430" spans="1:7" ht="41.4" x14ac:dyDescent="0.3">
      <c r="A430" s="9" t="s">
        <v>677</v>
      </c>
      <c r="B430" s="9" t="s">
        <v>590</v>
      </c>
      <c r="C430" s="9" t="s">
        <v>591</v>
      </c>
      <c r="D430" s="10" t="s">
        <v>43</v>
      </c>
      <c r="E430" s="11">
        <v>26</v>
      </c>
      <c r="F430" s="12"/>
      <c r="G430" s="12">
        <f t="shared" si="15"/>
        <v>0</v>
      </c>
    </row>
    <row r="431" spans="1:7" ht="41.4" x14ac:dyDescent="0.3">
      <c r="A431" s="9" t="s">
        <v>679</v>
      </c>
      <c r="B431" s="9" t="s">
        <v>590</v>
      </c>
      <c r="C431" s="9" t="s">
        <v>593</v>
      </c>
      <c r="D431" s="10" t="s">
        <v>43</v>
      </c>
      <c r="E431" s="11">
        <v>2</v>
      </c>
      <c r="F431" s="12"/>
      <c r="G431" s="12">
        <f t="shared" si="15"/>
        <v>0</v>
      </c>
    </row>
    <row r="432" spans="1:7" ht="41.4" x14ac:dyDescent="0.3">
      <c r="A432" s="9" t="s">
        <v>681</v>
      </c>
      <c r="B432" s="9" t="s">
        <v>590</v>
      </c>
      <c r="C432" s="9" t="s">
        <v>595</v>
      </c>
      <c r="D432" s="10" t="s">
        <v>43</v>
      </c>
      <c r="E432" s="11">
        <v>15</v>
      </c>
      <c r="F432" s="12"/>
      <c r="G432" s="12">
        <f t="shared" si="15"/>
        <v>0</v>
      </c>
    </row>
    <row r="433" spans="1:7" ht="27.6" x14ac:dyDescent="0.3">
      <c r="A433" s="9" t="s">
        <v>683</v>
      </c>
      <c r="B433" s="9" t="s">
        <v>560</v>
      </c>
      <c r="C433" s="9" t="s">
        <v>597</v>
      </c>
      <c r="D433" s="10" t="s">
        <v>43</v>
      </c>
      <c r="E433" s="11">
        <v>2</v>
      </c>
      <c r="F433" s="12"/>
      <c r="G433" s="12">
        <f t="shared" si="15"/>
        <v>0</v>
      </c>
    </row>
    <row r="434" spans="1:7" ht="55.2" x14ac:dyDescent="0.3">
      <c r="A434" s="9" t="s">
        <v>685</v>
      </c>
      <c r="B434" s="9" t="s">
        <v>599</v>
      </c>
      <c r="C434" s="9" t="s">
        <v>600</v>
      </c>
      <c r="D434" s="10" t="s">
        <v>25</v>
      </c>
      <c r="E434" s="11">
        <v>360</v>
      </c>
      <c r="F434" s="12"/>
      <c r="G434" s="12">
        <f t="shared" si="15"/>
        <v>0</v>
      </c>
    </row>
    <row r="435" spans="1:7" ht="55.2" x14ac:dyDescent="0.3">
      <c r="A435" s="9" t="s">
        <v>687</v>
      </c>
      <c r="B435" s="9" t="s">
        <v>602</v>
      </c>
      <c r="C435" s="9" t="s">
        <v>603</v>
      </c>
      <c r="D435" s="10" t="s">
        <v>25</v>
      </c>
      <c r="E435" s="11">
        <v>360</v>
      </c>
      <c r="F435" s="12"/>
      <c r="G435" s="12">
        <f t="shared" si="15"/>
        <v>0</v>
      </c>
    </row>
    <row r="436" spans="1:7" x14ac:dyDescent="0.3">
      <c r="A436" s="13"/>
      <c r="B436" s="13"/>
      <c r="C436" s="13" t="s">
        <v>604</v>
      </c>
      <c r="D436" s="13"/>
      <c r="E436" s="13"/>
      <c r="F436" s="13"/>
      <c r="G436" s="13">
        <f>SUM(G429:G435)</f>
        <v>0</v>
      </c>
    </row>
    <row r="437" spans="1:7" x14ac:dyDescent="0.3">
      <c r="A437" s="8" t="s">
        <v>605</v>
      </c>
      <c r="B437" s="8"/>
      <c r="C437" s="8" t="s">
        <v>606</v>
      </c>
      <c r="D437" s="8"/>
      <c r="E437" s="8"/>
      <c r="F437" s="8"/>
      <c r="G437" s="8"/>
    </row>
    <row r="438" spans="1:7" ht="41.4" x14ac:dyDescent="0.3">
      <c r="A438" s="9" t="s">
        <v>689</v>
      </c>
      <c r="B438" s="9" t="s">
        <v>587</v>
      </c>
      <c r="C438" s="9" t="s">
        <v>588</v>
      </c>
      <c r="D438" s="10" t="s">
        <v>43</v>
      </c>
      <c r="E438" s="11">
        <v>15</v>
      </c>
      <c r="F438" s="12"/>
      <c r="G438" s="12">
        <f t="shared" ref="G438:G445" si="16">ROUND(E438*F438,2)</f>
        <v>0</v>
      </c>
    </row>
    <row r="439" spans="1:7" ht="41.4" x14ac:dyDescent="0.3">
      <c r="A439" s="9" t="s">
        <v>691</v>
      </c>
      <c r="B439" s="9" t="s">
        <v>609</v>
      </c>
      <c r="C439" s="9" t="s">
        <v>610</v>
      </c>
      <c r="D439" s="10" t="s">
        <v>43</v>
      </c>
      <c r="E439" s="11">
        <v>3</v>
      </c>
      <c r="F439" s="12"/>
      <c r="G439" s="12">
        <f t="shared" si="16"/>
        <v>0</v>
      </c>
    </row>
    <row r="440" spans="1:7" ht="41.4" x14ac:dyDescent="0.3">
      <c r="A440" s="9" t="s">
        <v>693</v>
      </c>
      <c r="B440" s="9" t="s">
        <v>612</v>
      </c>
      <c r="C440" s="9" t="s">
        <v>613</v>
      </c>
      <c r="D440" s="10" t="s">
        <v>43</v>
      </c>
      <c r="E440" s="11">
        <v>2</v>
      </c>
      <c r="F440" s="12"/>
      <c r="G440" s="12">
        <f t="shared" si="16"/>
        <v>0</v>
      </c>
    </row>
    <row r="441" spans="1:7" ht="41.4" x14ac:dyDescent="0.3">
      <c r="A441" s="9" t="s">
        <v>695</v>
      </c>
      <c r="B441" s="9" t="s">
        <v>615</v>
      </c>
      <c r="C441" s="9" t="s">
        <v>616</v>
      </c>
      <c r="D441" s="10" t="s">
        <v>43</v>
      </c>
      <c r="E441" s="11">
        <v>4</v>
      </c>
      <c r="F441" s="12"/>
      <c r="G441" s="12">
        <f t="shared" si="16"/>
        <v>0</v>
      </c>
    </row>
    <row r="442" spans="1:7" ht="41.4" x14ac:dyDescent="0.3">
      <c r="A442" s="9" t="s">
        <v>700</v>
      </c>
      <c r="B442" s="9" t="s">
        <v>609</v>
      </c>
      <c r="C442" s="9" t="s">
        <v>610</v>
      </c>
      <c r="D442" s="10" t="s">
        <v>43</v>
      </c>
      <c r="E442" s="11">
        <v>6</v>
      </c>
      <c r="F442" s="12"/>
      <c r="G442" s="12">
        <f t="shared" si="16"/>
        <v>0</v>
      </c>
    </row>
    <row r="443" spans="1:7" ht="55.2" x14ac:dyDescent="0.3">
      <c r="A443" s="9" t="s">
        <v>703</v>
      </c>
      <c r="B443" s="9" t="s">
        <v>599</v>
      </c>
      <c r="C443" s="9" t="s">
        <v>600</v>
      </c>
      <c r="D443" s="10" t="s">
        <v>25</v>
      </c>
      <c r="E443" s="11">
        <v>80</v>
      </c>
      <c r="F443" s="12"/>
      <c r="G443" s="12">
        <f t="shared" si="16"/>
        <v>0</v>
      </c>
    </row>
    <row r="444" spans="1:7" ht="55.2" x14ac:dyDescent="0.3">
      <c r="A444" s="9" t="s">
        <v>706</v>
      </c>
      <c r="B444" s="9" t="s">
        <v>602</v>
      </c>
      <c r="C444" s="9" t="s">
        <v>620</v>
      </c>
      <c r="D444" s="10" t="s">
        <v>25</v>
      </c>
      <c r="E444" s="11">
        <v>80</v>
      </c>
      <c r="F444" s="12"/>
      <c r="G444" s="12">
        <f t="shared" si="16"/>
        <v>0</v>
      </c>
    </row>
    <row r="445" spans="1:7" ht="55.2" x14ac:dyDescent="0.3">
      <c r="A445" s="9" t="s">
        <v>709</v>
      </c>
      <c r="B445" s="9" t="s">
        <v>602</v>
      </c>
      <c r="C445" s="9" t="s">
        <v>622</v>
      </c>
      <c r="D445" s="10" t="s">
        <v>25</v>
      </c>
      <c r="E445" s="11">
        <v>80</v>
      </c>
      <c r="F445" s="12"/>
      <c r="G445" s="12">
        <f t="shared" si="16"/>
        <v>0</v>
      </c>
    </row>
    <row r="446" spans="1:7" x14ac:dyDescent="0.3">
      <c r="A446" s="13"/>
      <c r="B446" s="13"/>
      <c r="C446" s="13" t="s">
        <v>623</v>
      </c>
      <c r="D446" s="13"/>
      <c r="E446" s="13"/>
      <c r="F446" s="13"/>
      <c r="G446" s="13">
        <f>SUM(G438:G445)</f>
        <v>0</v>
      </c>
    </row>
    <row r="447" spans="1:7" x14ac:dyDescent="0.3">
      <c r="A447" s="8" t="s">
        <v>624</v>
      </c>
      <c r="B447" s="8"/>
      <c r="C447" s="8" t="s">
        <v>625</v>
      </c>
      <c r="D447" s="8"/>
      <c r="E447" s="8"/>
      <c r="F447" s="8"/>
      <c r="G447" s="8"/>
    </row>
    <row r="448" spans="1:7" x14ac:dyDescent="0.3">
      <c r="A448" s="8" t="s">
        <v>626</v>
      </c>
      <c r="B448" s="8"/>
      <c r="C448" s="8" t="s">
        <v>627</v>
      </c>
      <c r="D448" s="8"/>
      <c r="E448" s="8"/>
      <c r="F448" s="8"/>
      <c r="G448" s="8"/>
    </row>
    <row r="449" spans="1:7" ht="41.4" x14ac:dyDescent="0.3">
      <c r="A449" s="9" t="s">
        <v>712</v>
      </c>
      <c r="B449" s="9" t="s">
        <v>629</v>
      </c>
      <c r="C449" s="9" t="s">
        <v>630</v>
      </c>
      <c r="D449" s="10" t="s">
        <v>25</v>
      </c>
      <c r="E449" s="11">
        <v>161</v>
      </c>
      <c r="F449" s="12"/>
      <c r="G449" s="12">
        <f>ROUND(E449*F449,2)</f>
        <v>0</v>
      </c>
    </row>
    <row r="450" spans="1:7" ht="55.2" x14ac:dyDescent="0.3">
      <c r="A450" s="9" t="s">
        <v>715</v>
      </c>
      <c r="B450" s="9" t="s">
        <v>632</v>
      </c>
      <c r="C450" s="9" t="s">
        <v>633</v>
      </c>
      <c r="D450" s="10" t="s">
        <v>25</v>
      </c>
      <c r="E450" s="11">
        <v>48</v>
      </c>
      <c r="F450" s="12"/>
      <c r="G450" s="12">
        <f>ROUND(E450*F450,2)</f>
        <v>0</v>
      </c>
    </row>
    <row r="451" spans="1:7" ht="55.2" x14ac:dyDescent="0.3">
      <c r="A451" s="9" t="s">
        <v>718</v>
      </c>
      <c r="B451" s="9" t="s">
        <v>632</v>
      </c>
      <c r="C451" s="9" t="s">
        <v>635</v>
      </c>
      <c r="D451" s="10" t="s">
        <v>25</v>
      </c>
      <c r="E451" s="11">
        <v>58</v>
      </c>
      <c r="F451" s="12"/>
      <c r="G451" s="12">
        <f>ROUND(E451*F451,2)</f>
        <v>0</v>
      </c>
    </row>
    <row r="452" spans="1:7" ht="55.2" x14ac:dyDescent="0.3">
      <c r="A452" s="9" t="s">
        <v>721</v>
      </c>
      <c r="B452" s="9" t="s">
        <v>632</v>
      </c>
      <c r="C452" s="9" t="s">
        <v>633</v>
      </c>
      <c r="D452" s="10" t="s">
        <v>25</v>
      </c>
      <c r="E452" s="11">
        <v>55</v>
      </c>
      <c r="F452" s="12"/>
      <c r="G452" s="12">
        <f>ROUND(E452*F452,2)</f>
        <v>0</v>
      </c>
    </row>
    <row r="453" spans="1:7" ht="55.2" x14ac:dyDescent="0.3">
      <c r="A453" s="9" t="s">
        <v>724</v>
      </c>
      <c r="B453" s="9" t="s">
        <v>632</v>
      </c>
      <c r="C453" s="9" t="s">
        <v>633</v>
      </c>
      <c r="D453" s="10" t="s">
        <v>25</v>
      </c>
      <c r="E453" s="11">
        <v>55</v>
      </c>
      <c r="F453" s="12"/>
      <c r="G453" s="12">
        <f>ROUND(E453*F453,2)</f>
        <v>0</v>
      </c>
    </row>
    <row r="454" spans="1:7" x14ac:dyDescent="0.3">
      <c r="A454" s="13"/>
      <c r="B454" s="13"/>
      <c r="C454" s="13" t="s">
        <v>638</v>
      </c>
      <c r="D454" s="13"/>
      <c r="E454" s="13"/>
      <c r="F454" s="13"/>
      <c r="G454" s="13">
        <f>SUM(G449:G453)</f>
        <v>0</v>
      </c>
    </row>
    <row r="455" spans="1:7" x14ac:dyDescent="0.3">
      <c r="A455" s="8" t="s">
        <v>639</v>
      </c>
      <c r="B455" s="8"/>
      <c r="C455" s="8" t="s">
        <v>640</v>
      </c>
      <c r="D455" s="8"/>
      <c r="E455" s="8"/>
      <c r="F455" s="8"/>
      <c r="G455" s="8"/>
    </row>
    <row r="456" spans="1:7" x14ac:dyDescent="0.3">
      <c r="A456" s="9" t="s">
        <v>730</v>
      </c>
      <c r="B456" s="9" t="s">
        <v>642</v>
      </c>
      <c r="C456" s="9" t="s">
        <v>643</v>
      </c>
      <c r="D456" s="10" t="s">
        <v>43</v>
      </c>
      <c r="E456" s="11">
        <v>1</v>
      </c>
      <c r="F456" s="12"/>
      <c r="G456" s="12">
        <f>ROUND(E456*F456,2)</f>
        <v>0</v>
      </c>
    </row>
    <row r="457" spans="1:7" x14ac:dyDescent="0.3">
      <c r="A457" s="9" t="s">
        <v>733</v>
      </c>
      <c r="B457" s="9" t="s">
        <v>513</v>
      </c>
      <c r="C457" s="9" t="s">
        <v>645</v>
      </c>
      <c r="D457" s="10" t="s">
        <v>43</v>
      </c>
      <c r="E457" s="11">
        <v>1</v>
      </c>
      <c r="F457" s="12"/>
      <c r="G457" s="12">
        <f>ROUND(E457*F457,2)</f>
        <v>0</v>
      </c>
    </row>
    <row r="458" spans="1:7" x14ac:dyDescent="0.3">
      <c r="A458" s="9" t="s">
        <v>734</v>
      </c>
      <c r="B458" s="9" t="s">
        <v>647</v>
      </c>
      <c r="C458" s="9" t="s">
        <v>648</v>
      </c>
      <c r="D458" s="10" t="s">
        <v>649</v>
      </c>
      <c r="E458" s="11">
        <v>1</v>
      </c>
      <c r="F458" s="12"/>
      <c r="G458" s="12">
        <f>ROUND(E458*F458,2)</f>
        <v>0</v>
      </c>
    </row>
    <row r="459" spans="1:7" x14ac:dyDescent="0.3">
      <c r="A459" s="9" t="s">
        <v>736</v>
      </c>
      <c r="B459" s="9" t="s">
        <v>647</v>
      </c>
      <c r="C459" s="9" t="s">
        <v>651</v>
      </c>
      <c r="D459" s="10" t="s">
        <v>649</v>
      </c>
      <c r="E459" s="11">
        <v>1</v>
      </c>
      <c r="F459" s="12"/>
      <c r="G459" s="12">
        <f>ROUND(E459*F459,2)</f>
        <v>0</v>
      </c>
    </row>
    <row r="460" spans="1:7" x14ac:dyDescent="0.3">
      <c r="A460" s="13"/>
      <c r="B460" s="13"/>
      <c r="C460" s="13" t="s">
        <v>652</v>
      </c>
      <c r="D460" s="13"/>
      <c r="E460" s="13"/>
      <c r="F460" s="13"/>
      <c r="G460" s="13">
        <f>SUM(G456:G459)</f>
        <v>0</v>
      </c>
    </row>
    <row r="461" spans="1:7" x14ac:dyDescent="0.3">
      <c r="A461" s="13"/>
      <c r="B461" s="13"/>
      <c r="C461" s="13" t="s">
        <v>653</v>
      </c>
      <c r="D461" s="13"/>
      <c r="E461" s="13"/>
      <c r="F461" s="13"/>
      <c r="G461" s="13">
        <f>G454+G460</f>
        <v>0</v>
      </c>
    </row>
    <row r="462" spans="1:7" x14ac:dyDescent="0.3">
      <c r="A462" s="8" t="s">
        <v>654</v>
      </c>
      <c r="B462" s="8"/>
      <c r="C462" s="8" t="s">
        <v>655</v>
      </c>
      <c r="D462" s="8"/>
      <c r="E462" s="8"/>
      <c r="F462" s="8"/>
      <c r="G462" s="8"/>
    </row>
    <row r="463" spans="1:7" ht="27.6" x14ac:dyDescent="0.3">
      <c r="A463" s="9" t="s">
        <v>739</v>
      </c>
      <c r="B463" s="9" t="s">
        <v>657</v>
      </c>
      <c r="C463" s="9" t="s">
        <v>658</v>
      </c>
      <c r="D463" s="10" t="s">
        <v>43</v>
      </c>
      <c r="E463" s="11">
        <v>23</v>
      </c>
      <c r="F463" s="12"/>
      <c r="G463" s="12">
        <f>ROUND(E463*F463,2)</f>
        <v>0</v>
      </c>
    </row>
    <row r="464" spans="1:7" ht="27.6" x14ac:dyDescent="0.3">
      <c r="A464" s="9" t="s">
        <v>750</v>
      </c>
      <c r="B464" s="9" t="s">
        <v>657</v>
      </c>
      <c r="C464" s="9" t="s">
        <v>660</v>
      </c>
      <c r="D464" s="10" t="s">
        <v>43</v>
      </c>
      <c r="E464" s="11">
        <v>13</v>
      </c>
      <c r="F464" s="12"/>
      <c r="G464" s="12">
        <f>ROUND(E464*F464,2)</f>
        <v>0</v>
      </c>
    </row>
    <row r="465" spans="1:7" x14ac:dyDescent="0.3">
      <c r="A465" s="9" t="s">
        <v>753</v>
      </c>
      <c r="B465" s="9" t="s">
        <v>662</v>
      </c>
      <c r="C465" s="9" t="s">
        <v>663</v>
      </c>
      <c r="D465" s="10" t="s">
        <v>43</v>
      </c>
      <c r="E465" s="11">
        <v>5</v>
      </c>
      <c r="F465" s="12"/>
      <c r="G465" s="12">
        <f>ROUND(E465*F465,2)</f>
        <v>0</v>
      </c>
    </row>
    <row r="466" spans="1:7" ht="27.6" x14ac:dyDescent="0.3">
      <c r="A466" s="9" t="s">
        <v>756</v>
      </c>
      <c r="B466" s="9" t="s">
        <v>662</v>
      </c>
      <c r="C466" s="9" t="s">
        <v>665</v>
      </c>
      <c r="D466" s="10" t="s">
        <v>43</v>
      </c>
      <c r="E466" s="11">
        <v>2</v>
      </c>
      <c r="F466" s="12"/>
      <c r="G466" s="12">
        <f>ROUND(E466*F466,2)</f>
        <v>0</v>
      </c>
    </row>
    <row r="467" spans="1:7" x14ac:dyDescent="0.3">
      <c r="A467" s="9" t="s">
        <v>759</v>
      </c>
      <c r="B467" s="9" t="s">
        <v>662</v>
      </c>
      <c r="C467" s="9" t="s">
        <v>667</v>
      </c>
      <c r="D467" s="10" t="s">
        <v>43</v>
      </c>
      <c r="E467" s="11">
        <v>2</v>
      </c>
      <c r="F467" s="12"/>
      <c r="G467" s="12">
        <f>ROUND(E467*F467,2)</f>
        <v>0</v>
      </c>
    </row>
    <row r="468" spans="1:7" x14ac:dyDescent="0.3">
      <c r="A468" s="13"/>
      <c r="B468" s="13"/>
      <c r="C468" s="13" t="s">
        <v>668</v>
      </c>
      <c r="D468" s="13"/>
      <c r="E468" s="13"/>
      <c r="F468" s="13"/>
      <c r="G468" s="13">
        <f>SUM(G463:G467)</f>
        <v>0</v>
      </c>
    </row>
    <row r="469" spans="1:7" x14ac:dyDescent="0.3">
      <c r="A469" s="13"/>
      <c r="B469" s="13"/>
      <c r="C469" s="13" t="s">
        <v>669</v>
      </c>
      <c r="D469" s="13"/>
      <c r="E469" s="13"/>
      <c r="F469" s="13"/>
      <c r="G469" s="13">
        <f>G427+G436+G446+G461+G468</f>
        <v>0</v>
      </c>
    </row>
    <row r="470" spans="1:7" x14ac:dyDescent="0.3">
      <c r="A470" s="8" t="s">
        <v>670</v>
      </c>
      <c r="B470" s="8"/>
      <c r="C470" s="8" t="s">
        <v>671</v>
      </c>
      <c r="D470" s="8"/>
      <c r="E470" s="8"/>
      <c r="F470" s="8"/>
      <c r="G470" s="8"/>
    </row>
    <row r="471" spans="1:7" x14ac:dyDescent="0.3">
      <c r="A471" s="9" t="s">
        <v>762</v>
      </c>
      <c r="B471" s="9" t="s">
        <v>673</v>
      </c>
      <c r="C471" s="9" t="s">
        <v>674</v>
      </c>
      <c r="D471" s="10" t="s">
        <v>43</v>
      </c>
      <c r="E471" s="11">
        <v>4</v>
      </c>
      <c r="F471" s="12"/>
      <c r="G471" s="12">
        <f t="shared" ref="G471:G482" si="17">ROUND(E471*F471,2)</f>
        <v>0</v>
      </c>
    </row>
    <row r="472" spans="1:7" x14ac:dyDescent="0.3">
      <c r="A472" s="9" t="s">
        <v>765</v>
      </c>
      <c r="B472" s="9" t="s">
        <v>673</v>
      </c>
      <c r="C472" s="9" t="s">
        <v>676</v>
      </c>
      <c r="D472" s="10" t="s">
        <v>43</v>
      </c>
      <c r="E472" s="11">
        <v>4</v>
      </c>
      <c r="F472" s="12"/>
      <c r="G472" s="12">
        <f t="shared" si="17"/>
        <v>0</v>
      </c>
    </row>
    <row r="473" spans="1:7" x14ac:dyDescent="0.3">
      <c r="A473" s="9" t="s">
        <v>768</v>
      </c>
      <c r="B473" s="9" t="s">
        <v>673</v>
      </c>
      <c r="C473" s="9" t="s">
        <v>678</v>
      </c>
      <c r="D473" s="10" t="s">
        <v>43</v>
      </c>
      <c r="E473" s="11">
        <v>4</v>
      </c>
      <c r="F473" s="12"/>
      <c r="G473" s="12">
        <f t="shared" si="17"/>
        <v>0</v>
      </c>
    </row>
    <row r="474" spans="1:7" x14ac:dyDescent="0.3">
      <c r="A474" s="9" t="s">
        <v>774</v>
      </c>
      <c r="B474" s="9" t="s">
        <v>673</v>
      </c>
      <c r="C474" s="9" t="s">
        <v>680</v>
      </c>
      <c r="D474" s="10" t="s">
        <v>43</v>
      </c>
      <c r="E474" s="11">
        <v>4</v>
      </c>
      <c r="F474" s="12"/>
      <c r="G474" s="12">
        <f t="shared" si="17"/>
        <v>0</v>
      </c>
    </row>
    <row r="475" spans="1:7" x14ac:dyDescent="0.3">
      <c r="A475" s="9" t="s">
        <v>777</v>
      </c>
      <c r="B475" s="9" t="s">
        <v>673</v>
      </c>
      <c r="C475" s="9" t="s">
        <v>682</v>
      </c>
      <c r="D475" s="10" t="s">
        <v>43</v>
      </c>
      <c r="E475" s="11">
        <v>2</v>
      </c>
      <c r="F475" s="12"/>
      <c r="G475" s="12">
        <f t="shared" si="17"/>
        <v>0</v>
      </c>
    </row>
    <row r="476" spans="1:7" x14ac:dyDescent="0.3">
      <c r="A476" s="9" t="s">
        <v>780</v>
      </c>
      <c r="B476" s="9" t="s">
        <v>673</v>
      </c>
      <c r="C476" s="9" t="s">
        <v>684</v>
      </c>
      <c r="D476" s="10" t="s">
        <v>43</v>
      </c>
      <c r="E476" s="11">
        <v>2</v>
      </c>
      <c r="F476" s="12"/>
      <c r="G476" s="12">
        <f t="shared" si="17"/>
        <v>0</v>
      </c>
    </row>
    <row r="477" spans="1:7" x14ac:dyDescent="0.3">
      <c r="A477" s="9" t="s">
        <v>783</v>
      </c>
      <c r="B477" s="9" t="s">
        <v>673</v>
      </c>
      <c r="C477" s="9" t="s">
        <v>686</v>
      </c>
      <c r="D477" s="10" t="s">
        <v>43</v>
      </c>
      <c r="E477" s="11">
        <v>2</v>
      </c>
      <c r="F477" s="12"/>
      <c r="G477" s="12">
        <f t="shared" si="17"/>
        <v>0</v>
      </c>
    </row>
    <row r="478" spans="1:7" x14ac:dyDescent="0.3">
      <c r="A478" s="9" t="s">
        <v>785</v>
      </c>
      <c r="B478" s="9" t="s">
        <v>673</v>
      </c>
      <c r="C478" s="9" t="s">
        <v>688</v>
      </c>
      <c r="D478" s="10" t="s">
        <v>43</v>
      </c>
      <c r="E478" s="11">
        <v>2</v>
      </c>
      <c r="F478" s="12"/>
      <c r="G478" s="12">
        <f t="shared" si="17"/>
        <v>0</v>
      </c>
    </row>
    <row r="479" spans="1:7" x14ac:dyDescent="0.3">
      <c r="A479" s="9" t="s">
        <v>787</v>
      </c>
      <c r="B479" s="9" t="s">
        <v>673</v>
      </c>
      <c r="C479" s="9" t="s">
        <v>690</v>
      </c>
      <c r="D479" s="10" t="s">
        <v>43</v>
      </c>
      <c r="E479" s="11">
        <v>4</v>
      </c>
      <c r="F479" s="12"/>
      <c r="G479" s="12">
        <f t="shared" si="17"/>
        <v>0</v>
      </c>
    </row>
    <row r="480" spans="1:7" x14ac:dyDescent="0.3">
      <c r="A480" s="9" t="s">
        <v>790</v>
      </c>
      <c r="B480" s="9" t="s">
        <v>673</v>
      </c>
      <c r="C480" s="9" t="s">
        <v>692</v>
      </c>
      <c r="D480" s="10" t="s">
        <v>43</v>
      </c>
      <c r="E480" s="11">
        <v>8</v>
      </c>
      <c r="F480" s="12"/>
      <c r="G480" s="12">
        <f t="shared" si="17"/>
        <v>0</v>
      </c>
    </row>
    <row r="481" spans="1:7" ht="27.6" x14ac:dyDescent="0.3">
      <c r="A481" s="9" t="s">
        <v>800</v>
      </c>
      <c r="B481" s="9" t="s">
        <v>673</v>
      </c>
      <c r="C481" s="9" t="s">
        <v>694</v>
      </c>
      <c r="D481" s="10" t="s">
        <v>43</v>
      </c>
      <c r="E481" s="11">
        <v>1</v>
      </c>
      <c r="F481" s="12"/>
      <c r="G481" s="12">
        <f t="shared" si="17"/>
        <v>0</v>
      </c>
    </row>
    <row r="482" spans="1:7" x14ac:dyDescent="0.3">
      <c r="A482" s="9" t="s">
        <v>803</v>
      </c>
      <c r="B482" s="9" t="s">
        <v>632</v>
      </c>
      <c r="C482" s="9" t="s">
        <v>696</v>
      </c>
      <c r="D482" s="10" t="s">
        <v>25</v>
      </c>
      <c r="E482" s="11">
        <v>400</v>
      </c>
      <c r="F482" s="12"/>
      <c r="G482" s="12">
        <f t="shared" si="17"/>
        <v>0</v>
      </c>
    </row>
    <row r="483" spans="1:7" x14ac:dyDescent="0.3">
      <c r="A483" s="13"/>
      <c r="B483" s="13"/>
      <c r="C483" s="13" t="s">
        <v>697</v>
      </c>
      <c r="D483" s="13"/>
      <c r="E483" s="13"/>
      <c r="F483" s="13"/>
      <c r="G483" s="13">
        <f>SUM(G471:G482)</f>
        <v>0</v>
      </c>
    </row>
    <row r="484" spans="1:7" x14ac:dyDescent="0.3">
      <c r="A484" s="8" t="s">
        <v>698</v>
      </c>
      <c r="B484" s="8"/>
      <c r="C484" s="8" t="s">
        <v>699</v>
      </c>
      <c r="D484" s="8"/>
      <c r="E484" s="8"/>
      <c r="F484" s="8"/>
      <c r="G484" s="8"/>
    </row>
    <row r="485" spans="1:7" ht="27.6" x14ac:dyDescent="0.3">
      <c r="A485" s="9" t="s">
        <v>806</v>
      </c>
      <c r="B485" s="9" t="s">
        <v>701</v>
      </c>
      <c r="C485" s="9" t="s">
        <v>702</v>
      </c>
      <c r="D485" s="10" t="s">
        <v>43</v>
      </c>
      <c r="E485" s="11">
        <v>6</v>
      </c>
      <c r="F485" s="12"/>
      <c r="G485" s="12">
        <f t="shared" ref="G485:G493" si="18">ROUND(E485*F485,2)</f>
        <v>0</v>
      </c>
    </row>
    <row r="486" spans="1:7" ht="27.6" x14ac:dyDescent="0.3">
      <c r="A486" s="9" t="s">
        <v>812</v>
      </c>
      <c r="B486" s="9" t="s">
        <v>704</v>
      </c>
      <c r="C486" s="9" t="s">
        <v>705</v>
      </c>
      <c r="D486" s="10" t="s">
        <v>25</v>
      </c>
      <c r="E486" s="11">
        <v>40</v>
      </c>
      <c r="F486" s="12"/>
      <c r="G486" s="12">
        <f t="shared" si="18"/>
        <v>0</v>
      </c>
    </row>
    <row r="487" spans="1:7" ht="27.6" x14ac:dyDescent="0.3">
      <c r="A487" s="9" t="s">
        <v>815</v>
      </c>
      <c r="B487" s="9" t="s">
        <v>707</v>
      </c>
      <c r="C487" s="9" t="s">
        <v>708</v>
      </c>
      <c r="D487" s="10" t="s">
        <v>536</v>
      </c>
      <c r="E487" s="11">
        <v>3</v>
      </c>
      <c r="F487" s="12"/>
      <c r="G487" s="12">
        <f t="shared" si="18"/>
        <v>0</v>
      </c>
    </row>
    <row r="488" spans="1:7" ht="27.6" x14ac:dyDescent="0.3">
      <c r="A488" s="9" t="s">
        <v>818</v>
      </c>
      <c r="B488" s="9" t="s">
        <v>710</v>
      </c>
      <c r="C488" s="9" t="s">
        <v>711</v>
      </c>
      <c r="D488" s="10" t="s">
        <v>25</v>
      </c>
      <c r="E488" s="11">
        <v>30</v>
      </c>
      <c r="F488" s="12"/>
      <c r="G488" s="12">
        <f t="shared" si="18"/>
        <v>0</v>
      </c>
    </row>
    <row r="489" spans="1:7" ht="27.6" x14ac:dyDescent="0.3">
      <c r="A489" s="9" t="s">
        <v>822</v>
      </c>
      <c r="B489" s="9" t="s">
        <v>713</v>
      </c>
      <c r="C489" s="9" t="s">
        <v>714</v>
      </c>
      <c r="D489" s="10" t="s">
        <v>43</v>
      </c>
      <c r="E489" s="11">
        <v>35</v>
      </c>
      <c r="F489" s="12"/>
      <c r="G489" s="12">
        <f t="shared" si="18"/>
        <v>0</v>
      </c>
    </row>
    <row r="490" spans="1:7" x14ac:dyDescent="0.3">
      <c r="A490" s="9" t="s">
        <v>825</v>
      </c>
      <c r="B490" s="9" t="s">
        <v>716</v>
      </c>
      <c r="C490" s="9" t="s">
        <v>717</v>
      </c>
      <c r="D490" s="10" t="s">
        <v>25</v>
      </c>
      <c r="E490" s="11">
        <v>50</v>
      </c>
      <c r="F490" s="12"/>
      <c r="G490" s="12">
        <f t="shared" si="18"/>
        <v>0</v>
      </c>
    </row>
    <row r="491" spans="1:7" x14ac:dyDescent="0.3">
      <c r="A491" s="9" t="s">
        <v>831</v>
      </c>
      <c r="B491" s="9" t="s">
        <v>719</v>
      </c>
      <c r="C491" s="9" t="s">
        <v>720</v>
      </c>
      <c r="D491" s="10" t="s">
        <v>43</v>
      </c>
      <c r="E491" s="11">
        <v>4</v>
      </c>
      <c r="F491" s="12"/>
      <c r="G491" s="12">
        <f t="shared" si="18"/>
        <v>0</v>
      </c>
    </row>
    <row r="492" spans="1:7" ht="41.4" x14ac:dyDescent="0.3">
      <c r="A492" s="9" t="s">
        <v>834</v>
      </c>
      <c r="B492" s="9" t="s">
        <v>722</v>
      </c>
      <c r="C492" s="9" t="s">
        <v>723</v>
      </c>
      <c r="D492" s="10" t="s">
        <v>43</v>
      </c>
      <c r="E492" s="11">
        <v>4</v>
      </c>
      <c r="F492" s="12"/>
      <c r="G492" s="12">
        <f t="shared" si="18"/>
        <v>0</v>
      </c>
    </row>
    <row r="493" spans="1:7" ht="27.6" x14ac:dyDescent="0.3">
      <c r="A493" s="9" t="s">
        <v>837</v>
      </c>
      <c r="B493" s="9" t="s">
        <v>725</v>
      </c>
      <c r="C493" s="9" t="s">
        <v>726</v>
      </c>
      <c r="D493" s="10" t="s">
        <v>43</v>
      </c>
      <c r="E493" s="11">
        <v>8</v>
      </c>
      <c r="F493" s="12"/>
      <c r="G493" s="12">
        <f t="shared" si="18"/>
        <v>0</v>
      </c>
    </row>
    <row r="494" spans="1:7" ht="17.399999999999999" customHeight="1" x14ac:dyDescent="0.3">
      <c r="A494" s="13"/>
      <c r="B494" s="13"/>
      <c r="C494" s="13" t="s">
        <v>727</v>
      </c>
      <c r="D494" s="13"/>
      <c r="E494" s="13"/>
      <c r="F494" s="13"/>
      <c r="G494" s="13">
        <f>SUM(G485:G493)</f>
        <v>0</v>
      </c>
    </row>
    <row r="495" spans="1:7" ht="15" customHeight="1" x14ac:dyDescent="0.3">
      <c r="A495" s="8" t="s">
        <v>728</v>
      </c>
      <c r="B495" s="8"/>
      <c r="C495" s="8" t="s">
        <v>729</v>
      </c>
      <c r="D495" s="8"/>
      <c r="E495" s="8"/>
      <c r="F495" s="8"/>
      <c r="G495" s="8"/>
    </row>
    <row r="496" spans="1:7" ht="27.6" x14ac:dyDescent="0.3">
      <c r="A496" s="9" t="s">
        <v>840</v>
      </c>
      <c r="B496" s="9" t="s">
        <v>731</v>
      </c>
      <c r="C496" s="9" t="s">
        <v>732</v>
      </c>
      <c r="D496" s="10" t="s">
        <v>536</v>
      </c>
      <c r="E496" s="11">
        <v>10</v>
      </c>
      <c r="F496" s="12"/>
      <c r="G496" s="12">
        <f>ROUND(E496*F496,2)</f>
        <v>0</v>
      </c>
    </row>
    <row r="497" spans="1:7" ht="27.6" x14ac:dyDescent="0.3">
      <c r="A497" s="9" t="s">
        <v>843</v>
      </c>
      <c r="B497" s="9" t="s">
        <v>710</v>
      </c>
      <c r="C497" s="9" t="s">
        <v>711</v>
      </c>
      <c r="D497" s="10" t="s">
        <v>25</v>
      </c>
      <c r="E497" s="11">
        <v>60</v>
      </c>
      <c r="F497" s="12"/>
      <c r="G497" s="12">
        <f>ROUND(E497*F497,2)</f>
        <v>0</v>
      </c>
    </row>
    <row r="498" spans="1:7" ht="41.4" x14ac:dyDescent="0.3">
      <c r="A498" s="9" t="s">
        <v>846</v>
      </c>
      <c r="B498" s="9" t="s">
        <v>579</v>
      </c>
      <c r="C498" s="9" t="s">
        <v>735</v>
      </c>
      <c r="D498" s="10" t="s">
        <v>25</v>
      </c>
      <c r="E498" s="11">
        <v>80</v>
      </c>
      <c r="F498" s="12"/>
      <c r="G498" s="12">
        <f>ROUND(E498*F498,2)</f>
        <v>0</v>
      </c>
    </row>
    <row r="499" spans="1:7" x14ac:dyDescent="0.3">
      <c r="A499" s="9" t="s">
        <v>849</v>
      </c>
      <c r="B499" s="9" t="s">
        <v>737</v>
      </c>
      <c r="C499" s="9" t="s">
        <v>738</v>
      </c>
      <c r="D499" s="10" t="s">
        <v>43</v>
      </c>
      <c r="E499" s="11">
        <v>1</v>
      </c>
      <c r="F499" s="12"/>
      <c r="G499" s="12">
        <f>ROUND(E499*F499,2)</f>
        <v>0</v>
      </c>
    </row>
    <row r="500" spans="1:7" x14ac:dyDescent="0.3">
      <c r="A500" s="9" t="s">
        <v>851</v>
      </c>
      <c r="B500" s="9" t="s">
        <v>740</v>
      </c>
      <c r="C500" s="9" t="s">
        <v>741</v>
      </c>
      <c r="D500" s="10" t="s">
        <v>43</v>
      </c>
      <c r="E500" s="11">
        <v>10</v>
      </c>
      <c r="F500" s="12"/>
      <c r="G500" s="12">
        <f>ROUND(E500*F500,2)</f>
        <v>0</v>
      </c>
    </row>
    <row r="501" spans="1:7" x14ac:dyDescent="0.3">
      <c r="A501" s="13"/>
      <c r="B501" s="13"/>
      <c r="C501" s="13" t="s">
        <v>742</v>
      </c>
      <c r="D501" s="13"/>
      <c r="E501" s="13"/>
      <c r="F501" s="13"/>
      <c r="G501" s="13">
        <f>SUM(G496:G500)</f>
        <v>0</v>
      </c>
    </row>
    <row r="502" spans="1:7" ht="27.6" customHeight="1" x14ac:dyDescent="0.3">
      <c r="A502" s="13"/>
      <c r="B502" s="13"/>
      <c r="C502" s="13" t="s">
        <v>1515</v>
      </c>
      <c r="D502" s="13"/>
      <c r="E502" s="13"/>
      <c r="F502" s="13"/>
      <c r="G502" s="13">
        <f>G375+G383+G397+G414+G469+G483+G494+G501</f>
        <v>0</v>
      </c>
    </row>
    <row r="503" spans="1:7" ht="28.2" customHeight="1" x14ac:dyDescent="0.3">
      <c r="A503" s="8" t="s">
        <v>10</v>
      </c>
      <c r="B503" s="8"/>
      <c r="C503" s="8" t="s">
        <v>743</v>
      </c>
      <c r="D503" s="8"/>
      <c r="E503" s="8"/>
      <c r="F503" s="8"/>
      <c r="G503" s="8"/>
    </row>
    <row r="504" spans="1:7" x14ac:dyDescent="0.3">
      <c r="A504" s="8" t="s">
        <v>744</v>
      </c>
      <c r="B504" s="8"/>
      <c r="C504" s="8" t="s">
        <v>745</v>
      </c>
      <c r="D504" s="8"/>
      <c r="E504" s="8"/>
      <c r="F504" s="8"/>
      <c r="G504" s="8"/>
    </row>
    <row r="505" spans="1:7" x14ac:dyDescent="0.3">
      <c r="A505" s="8" t="s">
        <v>746</v>
      </c>
      <c r="B505" s="8"/>
      <c r="C505" s="8" t="s">
        <v>747</v>
      </c>
      <c r="D505" s="8"/>
      <c r="E505" s="8"/>
      <c r="F505" s="8"/>
      <c r="G505" s="8"/>
    </row>
    <row r="506" spans="1:7" x14ac:dyDescent="0.3">
      <c r="A506" s="8" t="s">
        <v>748</v>
      </c>
      <c r="B506" s="8"/>
      <c r="C506" s="8" t="s">
        <v>749</v>
      </c>
      <c r="D506" s="8"/>
      <c r="E506" s="8"/>
      <c r="F506" s="8"/>
      <c r="G506" s="8"/>
    </row>
    <row r="507" spans="1:7" ht="69" x14ac:dyDescent="0.3">
      <c r="A507" s="9" t="s">
        <v>860</v>
      </c>
      <c r="B507" s="9" t="s">
        <v>751</v>
      </c>
      <c r="C507" s="9" t="s">
        <v>752</v>
      </c>
      <c r="D507" s="10" t="s">
        <v>33</v>
      </c>
      <c r="E507" s="11">
        <v>56.12</v>
      </c>
      <c r="F507" s="12"/>
      <c r="G507" s="12">
        <f t="shared" ref="G507:G513" si="19">ROUND(E507*F507,2)</f>
        <v>0</v>
      </c>
    </row>
    <row r="508" spans="1:7" ht="55.2" x14ac:dyDescent="0.3">
      <c r="A508" s="9" t="s">
        <v>862</v>
      </c>
      <c r="B508" s="9" t="s">
        <v>754</v>
      </c>
      <c r="C508" s="9" t="s">
        <v>755</v>
      </c>
      <c r="D508" s="10" t="s">
        <v>33</v>
      </c>
      <c r="E508" s="11">
        <v>56.12</v>
      </c>
      <c r="F508" s="12"/>
      <c r="G508" s="12">
        <f t="shared" si="19"/>
        <v>0</v>
      </c>
    </row>
    <row r="509" spans="1:7" x14ac:dyDescent="0.3">
      <c r="A509" s="9" t="s">
        <v>863</v>
      </c>
      <c r="B509" s="9" t="s">
        <v>757</v>
      </c>
      <c r="C509" s="9" t="s">
        <v>758</v>
      </c>
      <c r="D509" s="10" t="s">
        <v>22</v>
      </c>
      <c r="E509" s="11">
        <v>36.799999999999997</v>
      </c>
      <c r="F509" s="12"/>
      <c r="G509" s="12">
        <f t="shared" si="19"/>
        <v>0</v>
      </c>
    </row>
    <row r="510" spans="1:7" x14ac:dyDescent="0.3">
      <c r="A510" s="9" t="s">
        <v>865</v>
      </c>
      <c r="B510" s="9" t="s">
        <v>760</v>
      </c>
      <c r="C510" s="9" t="s">
        <v>761</v>
      </c>
      <c r="D510" s="10" t="s">
        <v>22</v>
      </c>
      <c r="E510" s="11">
        <v>36.799999999999997</v>
      </c>
      <c r="F510" s="12"/>
      <c r="G510" s="12">
        <f t="shared" si="19"/>
        <v>0</v>
      </c>
    </row>
    <row r="511" spans="1:7" x14ac:dyDescent="0.3">
      <c r="A511" s="9" t="s">
        <v>866</v>
      </c>
      <c r="B511" s="9" t="s">
        <v>763</v>
      </c>
      <c r="C511" s="9" t="s">
        <v>764</v>
      </c>
      <c r="D511" s="10" t="s">
        <v>22</v>
      </c>
      <c r="E511" s="11">
        <v>36.799999999999997</v>
      </c>
      <c r="F511" s="12"/>
      <c r="G511" s="12">
        <f t="shared" si="19"/>
        <v>0</v>
      </c>
    </row>
    <row r="512" spans="1:7" ht="27.6" x14ac:dyDescent="0.3">
      <c r="A512" s="9" t="s">
        <v>868</v>
      </c>
      <c r="B512" s="9" t="s">
        <v>766</v>
      </c>
      <c r="C512" s="9" t="s">
        <v>767</v>
      </c>
      <c r="D512" s="10" t="s">
        <v>33</v>
      </c>
      <c r="E512" s="11">
        <v>37.72</v>
      </c>
      <c r="F512" s="12"/>
      <c r="G512" s="12">
        <f t="shared" si="19"/>
        <v>0</v>
      </c>
    </row>
    <row r="513" spans="1:7" ht="27.6" x14ac:dyDescent="0.3">
      <c r="A513" s="9" t="s">
        <v>871</v>
      </c>
      <c r="B513" s="9" t="s">
        <v>769</v>
      </c>
      <c r="C513" s="9" t="s">
        <v>770</v>
      </c>
      <c r="D513" s="10" t="s">
        <v>33</v>
      </c>
      <c r="E513" s="11">
        <v>18.399999999999999</v>
      </c>
      <c r="F513" s="12"/>
      <c r="G513" s="12">
        <f t="shared" si="19"/>
        <v>0</v>
      </c>
    </row>
    <row r="514" spans="1:7" x14ac:dyDescent="0.3">
      <c r="A514" s="13"/>
      <c r="B514" s="13"/>
      <c r="C514" s="13" t="s">
        <v>771</v>
      </c>
      <c r="D514" s="13"/>
      <c r="E514" s="13"/>
      <c r="F514" s="13"/>
      <c r="G514" s="13">
        <f>SUM(G507:G513)</f>
        <v>0</v>
      </c>
    </row>
    <row r="515" spans="1:7" x14ac:dyDescent="0.3">
      <c r="A515" s="8" t="s">
        <v>772</v>
      </c>
      <c r="B515" s="8"/>
      <c r="C515" s="8" t="s">
        <v>773</v>
      </c>
      <c r="D515" s="8"/>
      <c r="E515" s="8"/>
      <c r="F515" s="8"/>
      <c r="G515" s="8"/>
    </row>
    <row r="516" spans="1:7" ht="27.6" x14ac:dyDescent="0.3">
      <c r="A516" s="9" t="s">
        <v>874</v>
      </c>
      <c r="B516" s="9" t="s">
        <v>775</v>
      </c>
      <c r="C516" s="9" t="s">
        <v>776</v>
      </c>
      <c r="D516" s="10" t="s">
        <v>25</v>
      </c>
      <c r="E516" s="11">
        <v>46</v>
      </c>
      <c r="F516" s="12"/>
      <c r="G516" s="12">
        <f t="shared" ref="G516:G522" si="20">ROUND(E516*F516,2)</f>
        <v>0</v>
      </c>
    </row>
    <row r="517" spans="1:7" ht="27.6" x14ac:dyDescent="0.3">
      <c r="A517" s="9" t="s">
        <v>877</v>
      </c>
      <c r="B517" s="9" t="s">
        <v>778</v>
      </c>
      <c r="C517" s="9" t="s">
        <v>779</v>
      </c>
      <c r="D517" s="10" t="s">
        <v>43</v>
      </c>
      <c r="E517" s="11">
        <v>1</v>
      </c>
      <c r="F517" s="12"/>
      <c r="G517" s="12">
        <f t="shared" si="20"/>
        <v>0</v>
      </c>
    </row>
    <row r="518" spans="1:7" ht="27.6" x14ac:dyDescent="0.3">
      <c r="A518" s="9" t="s">
        <v>880</v>
      </c>
      <c r="B518" s="9" t="s">
        <v>781</v>
      </c>
      <c r="C518" s="9" t="s">
        <v>782</v>
      </c>
      <c r="D518" s="10" t="s">
        <v>43</v>
      </c>
      <c r="E518" s="11">
        <v>1</v>
      </c>
      <c r="F518" s="12"/>
      <c r="G518" s="12">
        <f t="shared" si="20"/>
        <v>0</v>
      </c>
    </row>
    <row r="519" spans="1:7" ht="27.6" x14ac:dyDescent="0.3">
      <c r="A519" s="9" t="s">
        <v>884</v>
      </c>
      <c r="B519" s="9" t="s">
        <v>778</v>
      </c>
      <c r="C519" s="9" t="s">
        <v>784</v>
      </c>
      <c r="D519" s="10" t="s">
        <v>43</v>
      </c>
      <c r="E519" s="11">
        <v>1</v>
      </c>
      <c r="F519" s="12"/>
      <c r="G519" s="12">
        <f t="shared" si="20"/>
        <v>0</v>
      </c>
    </row>
    <row r="520" spans="1:7" ht="27.6" x14ac:dyDescent="0.3">
      <c r="A520" s="9" t="s">
        <v>893</v>
      </c>
      <c r="B520" s="9" t="s">
        <v>781</v>
      </c>
      <c r="C520" s="9" t="s">
        <v>786</v>
      </c>
      <c r="D520" s="10" t="s">
        <v>43</v>
      </c>
      <c r="E520" s="11">
        <v>1</v>
      </c>
      <c r="F520" s="12"/>
      <c r="G520" s="12">
        <f t="shared" si="20"/>
        <v>0</v>
      </c>
    </row>
    <row r="521" spans="1:7" ht="27.6" x14ac:dyDescent="0.3">
      <c r="A521" s="9" t="s">
        <v>896</v>
      </c>
      <c r="B521" s="9" t="s">
        <v>788</v>
      </c>
      <c r="C521" s="9" t="s">
        <v>789</v>
      </c>
      <c r="D521" s="10" t="s">
        <v>494</v>
      </c>
      <c r="E521" s="11">
        <v>2</v>
      </c>
      <c r="F521" s="12"/>
      <c r="G521" s="12">
        <f t="shared" si="20"/>
        <v>0</v>
      </c>
    </row>
    <row r="522" spans="1:7" ht="27.6" x14ac:dyDescent="0.3">
      <c r="A522" s="9" t="s">
        <v>899</v>
      </c>
      <c r="B522" s="9" t="s">
        <v>791</v>
      </c>
      <c r="C522" s="9" t="s">
        <v>792</v>
      </c>
      <c r="D522" s="10" t="s">
        <v>25</v>
      </c>
      <c r="E522" s="11">
        <v>4</v>
      </c>
      <c r="F522" s="12"/>
      <c r="G522" s="12">
        <f t="shared" si="20"/>
        <v>0</v>
      </c>
    </row>
    <row r="523" spans="1:7" x14ac:dyDescent="0.3">
      <c r="A523" s="13"/>
      <c r="B523" s="13"/>
      <c r="C523" s="13" t="s">
        <v>793</v>
      </c>
      <c r="D523" s="13"/>
      <c r="E523" s="13"/>
      <c r="F523" s="13"/>
      <c r="G523" s="13">
        <f>SUM(G516:G522)</f>
        <v>0</v>
      </c>
    </row>
    <row r="524" spans="1:7" x14ac:dyDescent="0.3">
      <c r="A524" s="13"/>
      <c r="B524" s="13"/>
      <c r="C524" s="13" t="s">
        <v>794</v>
      </c>
      <c r="D524" s="13"/>
      <c r="E524" s="13"/>
      <c r="F524" s="13"/>
      <c r="G524" s="13">
        <f>G514+G523</f>
        <v>0</v>
      </c>
    </row>
    <row r="525" spans="1:7" x14ac:dyDescent="0.3">
      <c r="A525" s="13"/>
      <c r="B525" s="13"/>
      <c r="C525" s="13" t="s">
        <v>795</v>
      </c>
      <c r="D525" s="13"/>
      <c r="E525" s="13"/>
      <c r="F525" s="13"/>
      <c r="G525" s="13">
        <f>G524</f>
        <v>0</v>
      </c>
    </row>
    <row r="526" spans="1:7" x14ac:dyDescent="0.3">
      <c r="A526" s="8" t="s">
        <v>796</v>
      </c>
      <c r="B526" s="8"/>
      <c r="C526" s="8" t="s">
        <v>797</v>
      </c>
      <c r="D526" s="8"/>
      <c r="E526" s="8"/>
      <c r="F526" s="8"/>
      <c r="G526" s="8"/>
    </row>
    <row r="527" spans="1:7" x14ac:dyDescent="0.3">
      <c r="A527" s="8" t="s">
        <v>798</v>
      </c>
      <c r="B527" s="8"/>
      <c r="C527" s="8" t="s">
        <v>799</v>
      </c>
      <c r="D527" s="8"/>
      <c r="E527" s="8"/>
      <c r="F527" s="8"/>
      <c r="G527" s="8"/>
    </row>
    <row r="528" spans="1:7" ht="27.6" x14ac:dyDescent="0.3">
      <c r="A528" s="9" t="s">
        <v>902</v>
      </c>
      <c r="B528" s="9" t="s">
        <v>801</v>
      </c>
      <c r="C528" s="9" t="s">
        <v>802</v>
      </c>
      <c r="D528" s="10" t="s">
        <v>25</v>
      </c>
      <c r="E528" s="11">
        <v>12</v>
      </c>
      <c r="F528" s="12"/>
      <c r="G528" s="12">
        <f>ROUND(E528*F528,2)</f>
        <v>0</v>
      </c>
    </row>
    <row r="529" spans="1:7" ht="27.6" x14ac:dyDescent="0.3">
      <c r="A529" s="9" t="s">
        <v>905</v>
      </c>
      <c r="B529" s="9" t="s">
        <v>804</v>
      </c>
      <c r="C529" s="9" t="s">
        <v>805</v>
      </c>
      <c r="D529" s="10" t="s">
        <v>25</v>
      </c>
      <c r="E529" s="11">
        <v>16</v>
      </c>
      <c r="F529" s="12"/>
      <c r="G529" s="12">
        <f>ROUND(E529*F529,2)</f>
        <v>0</v>
      </c>
    </row>
    <row r="530" spans="1:7" ht="27.6" x14ac:dyDescent="0.3">
      <c r="A530" s="9" t="s">
        <v>908</v>
      </c>
      <c r="B530" s="9" t="s">
        <v>807</v>
      </c>
      <c r="C530" s="9" t="s">
        <v>808</v>
      </c>
      <c r="D530" s="10" t="s">
        <v>25</v>
      </c>
      <c r="E530" s="11">
        <v>7</v>
      </c>
      <c r="F530" s="12"/>
      <c r="G530" s="12">
        <f>ROUND(E530*F530,2)</f>
        <v>0</v>
      </c>
    </row>
    <row r="531" spans="1:7" x14ac:dyDescent="0.3">
      <c r="A531" s="13"/>
      <c r="B531" s="13"/>
      <c r="C531" s="13" t="s">
        <v>809</v>
      </c>
      <c r="D531" s="13"/>
      <c r="E531" s="13"/>
      <c r="F531" s="13"/>
      <c r="G531" s="13">
        <f>SUM(G528:G530)</f>
        <v>0</v>
      </c>
    </row>
    <row r="532" spans="1:7" x14ac:dyDescent="0.3">
      <c r="A532" s="8" t="s">
        <v>810</v>
      </c>
      <c r="B532" s="8"/>
      <c r="C532" s="8" t="s">
        <v>811</v>
      </c>
      <c r="D532" s="8"/>
      <c r="E532" s="8"/>
      <c r="F532" s="8"/>
      <c r="G532" s="8"/>
    </row>
    <row r="533" spans="1:7" ht="27.6" x14ac:dyDescent="0.3">
      <c r="A533" s="9" t="s">
        <v>911</v>
      </c>
      <c r="B533" s="9" t="s">
        <v>813</v>
      </c>
      <c r="C533" s="9" t="s">
        <v>814</v>
      </c>
      <c r="D533" s="10" t="s">
        <v>25</v>
      </c>
      <c r="E533" s="11">
        <v>23</v>
      </c>
      <c r="F533" s="12"/>
      <c r="G533" s="12">
        <f>ROUND(E533*F533,2)</f>
        <v>0</v>
      </c>
    </row>
    <row r="534" spans="1:7" ht="27.6" x14ac:dyDescent="0.3">
      <c r="A534" s="9" t="s">
        <v>913</v>
      </c>
      <c r="B534" s="9" t="s">
        <v>816</v>
      </c>
      <c r="C534" s="9" t="s">
        <v>817</v>
      </c>
      <c r="D534" s="10" t="s">
        <v>25</v>
      </c>
      <c r="E534" s="11">
        <v>16</v>
      </c>
      <c r="F534" s="12"/>
      <c r="G534" s="12">
        <f>ROUND(E534*F534,2)</f>
        <v>0</v>
      </c>
    </row>
    <row r="535" spans="1:7" ht="41.4" x14ac:dyDescent="0.3">
      <c r="A535" s="9" t="s">
        <v>916</v>
      </c>
      <c r="B535" s="9" t="s">
        <v>819</v>
      </c>
      <c r="C535" s="9" t="s">
        <v>820</v>
      </c>
      <c r="D535" s="10" t="s">
        <v>821</v>
      </c>
      <c r="E535" s="11">
        <v>8</v>
      </c>
      <c r="F535" s="12"/>
      <c r="G535" s="12">
        <f>ROUND(E535*F535,2)</f>
        <v>0</v>
      </c>
    </row>
    <row r="536" spans="1:7" ht="41.4" x14ac:dyDescent="0.3">
      <c r="A536" s="9" t="s">
        <v>922</v>
      </c>
      <c r="B536" s="9" t="s">
        <v>823</v>
      </c>
      <c r="C536" s="9" t="s">
        <v>824</v>
      </c>
      <c r="D536" s="10" t="s">
        <v>821</v>
      </c>
      <c r="E536" s="11">
        <v>9</v>
      </c>
      <c r="F536" s="12"/>
      <c r="G536" s="12">
        <f>ROUND(E536*F536,2)</f>
        <v>0</v>
      </c>
    </row>
    <row r="537" spans="1:7" ht="27.6" x14ac:dyDescent="0.3">
      <c r="A537" s="9" t="s">
        <v>923</v>
      </c>
      <c r="B537" s="9" t="s">
        <v>826</v>
      </c>
      <c r="C537" s="9" t="s">
        <v>827</v>
      </c>
      <c r="D537" s="10" t="s">
        <v>43</v>
      </c>
      <c r="E537" s="11">
        <v>3</v>
      </c>
      <c r="F537" s="12"/>
      <c r="G537" s="12">
        <f>ROUND(E537*F537,2)</f>
        <v>0</v>
      </c>
    </row>
    <row r="538" spans="1:7" x14ac:dyDescent="0.3">
      <c r="A538" s="13"/>
      <c r="B538" s="13"/>
      <c r="C538" s="13" t="s">
        <v>828</v>
      </c>
      <c r="D538" s="13"/>
      <c r="E538" s="13"/>
      <c r="F538" s="13"/>
      <c r="G538" s="13">
        <f>SUM(G533:G537)</f>
        <v>0</v>
      </c>
    </row>
    <row r="539" spans="1:7" x14ac:dyDescent="0.3">
      <c r="A539" s="8" t="s">
        <v>829</v>
      </c>
      <c r="B539" s="8"/>
      <c r="C539" s="8" t="s">
        <v>830</v>
      </c>
      <c r="D539" s="8"/>
      <c r="E539" s="8"/>
      <c r="F539" s="8"/>
      <c r="G539" s="8"/>
    </row>
    <row r="540" spans="1:7" x14ac:dyDescent="0.3">
      <c r="A540" s="9" t="s">
        <v>924</v>
      </c>
      <c r="B540" s="9" t="s">
        <v>832</v>
      </c>
      <c r="C540" s="9" t="s">
        <v>833</v>
      </c>
      <c r="D540" s="10" t="s">
        <v>43</v>
      </c>
      <c r="E540" s="11">
        <v>4</v>
      </c>
      <c r="F540" s="12"/>
      <c r="G540" s="12">
        <f t="shared" ref="G540:G547" si="21">ROUND(E540*F540,2)</f>
        <v>0</v>
      </c>
    </row>
    <row r="541" spans="1:7" ht="27.6" x14ac:dyDescent="0.3">
      <c r="A541" s="9" t="s">
        <v>925</v>
      </c>
      <c r="B541" s="9" t="s">
        <v>835</v>
      </c>
      <c r="C541" s="9" t="s">
        <v>836</v>
      </c>
      <c r="D541" s="10" t="s">
        <v>536</v>
      </c>
      <c r="E541" s="11">
        <v>2</v>
      </c>
      <c r="F541" s="12"/>
      <c r="G541" s="12">
        <f t="shared" si="21"/>
        <v>0</v>
      </c>
    </row>
    <row r="542" spans="1:7" ht="27.6" x14ac:dyDescent="0.3">
      <c r="A542" s="9" t="s">
        <v>926</v>
      </c>
      <c r="B542" s="9" t="s">
        <v>838</v>
      </c>
      <c r="C542" s="9" t="s">
        <v>839</v>
      </c>
      <c r="D542" s="10" t="s">
        <v>536</v>
      </c>
      <c r="E542" s="11">
        <v>2</v>
      </c>
      <c r="F542" s="12"/>
      <c r="G542" s="12">
        <f t="shared" si="21"/>
        <v>0</v>
      </c>
    </row>
    <row r="543" spans="1:7" ht="27.6" x14ac:dyDescent="0.3">
      <c r="A543" s="9" t="s">
        <v>930</v>
      </c>
      <c r="B543" s="9" t="s">
        <v>841</v>
      </c>
      <c r="C543" s="9" t="s">
        <v>842</v>
      </c>
      <c r="D543" s="10" t="s">
        <v>536</v>
      </c>
      <c r="E543" s="11">
        <v>3</v>
      </c>
      <c r="F543" s="12"/>
      <c r="G543" s="12">
        <f t="shared" si="21"/>
        <v>0</v>
      </c>
    </row>
    <row r="544" spans="1:7" ht="27.6" x14ac:dyDescent="0.3">
      <c r="A544" s="9" t="s">
        <v>931</v>
      </c>
      <c r="B544" s="9" t="s">
        <v>844</v>
      </c>
      <c r="C544" s="9" t="s">
        <v>845</v>
      </c>
      <c r="D544" s="10" t="s">
        <v>536</v>
      </c>
      <c r="E544" s="11">
        <v>3</v>
      </c>
      <c r="F544" s="12"/>
      <c r="G544" s="12">
        <f t="shared" si="21"/>
        <v>0</v>
      </c>
    </row>
    <row r="545" spans="1:7" ht="27.6" x14ac:dyDescent="0.3">
      <c r="A545" s="9" t="s">
        <v>932</v>
      </c>
      <c r="B545" s="9" t="s">
        <v>847</v>
      </c>
      <c r="C545" s="9" t="s">
        <v>848</v>
      </c>
      <c r="D545" s="10" t="s">
        <v>43</v>
      </c>
      <c r="E545" s="11">
        <v>1</v>
      </c>
      <c r="F545" s="12"/>
      <c r="G545" s="12">
        <f t="shared" si="21"/>
        <v>0</v>
      </c>
    </row>
    <row r="546" spans="1:7" ht="27.6" x14ac:dyDescent="0.3">
      <c r="A546" s="9" t="s">
        <v>938</v>
      </c>
      <c r="B546" s="9" t="s">
        <v>847</v>
      </c>
      <c r="C546" s="9" t="s">
        <v>850</v>
      </c>
      <c r="D546" s="10" t="s">
        <v>43</v>
      </c>
      <c r="E546" s="11">
        <v>5</v>
      </c>
      <c r="F546" s="12"/>
      <c r="G546" s="12">
        <f t="shared" si="21"/>
        <v>0</v>
      </c>
    </row>
    <row r="547" spans="1:7" x14ac:dyDescent="0.3">
      <c r="A547" s="9" t="s">
        <v>941</v>
      </c>
      <c r="B547" s="9" t="s">
        <v>852</v>
      </c>
      <c r="C547" s="9" t="s">
        <v>853</v>
      </c>
      <c r="D547" s="10" t="s">
        <v>43</v>
      </c>
      <c r="E547" s="11">
        <v>3</v>
      </c>
      <c r="F547" s="12"/>
      <c r="G547" s="12">
        <f t="shared" si="21"/>
        <v>0</v>
      </c>
    </row>
    <row r="548" spans="1:7" x14ac:dyDescent="0.3">
      <c r="A548" s="13"/>
      <c r="B548" s="13"/>
      <c r="C548" s="13" t="s">
        <v>854</v>
      </c>
      <c r="D548" s="13"/>
      <c r="E548" s="13"/>
      <c r="F548" s="13"/>
      <c r="G548" s="13">
        <f>SUM(G540:G547)</f>
        <v>0</v>
      </c>
    </row>
    <row r="549" spans="1:7" x14ac:dyDescent="0.3">
      <c r="A549" s="13"/>
      <c r="B549" s="13"/>
      <c r="C549" s="13" t="s">
        <v>855</v>
      </c>
      <c r="D549" s="13"/>
      <c r="E549" s="13"/>
      <c r="F549" s="13"/>
      <c r="G549" s="13">
        <f>G531+G538+G548</f>
        <v>0</v>
      </c>
    </row>
    <row r="550" spans="1:7" x14ac:dyDescent="0.3">
      <c r="A550" s="8" t="s">
        <v>856</v>
      </c>
      <c r="B550" s="8"/>
      <c r="C550" s="8" t="s">
        <v>857</v>
      </c>
      <c r="D550" s="8"/>
      <c r="E550" s="8"/>
      <c r="F550" s="8"/>
      <c r="G550" s="8"/>
    </row>
    <row r="551" spans="1:7" x14ac:dyDescent="0.3">
      <c r="A551" s="8" t="s">
        <v>858</v>
      </c>
      <c r="B551" s="8"/>
      <c r="C551" s="8" t="s">
        <v>859</v>
      </c>
      <c r="D551" s="8"/>
      <c r="E551" s="8"/>
      <c r="F551" s="8"/>
      <c r="G551" s="8"/>
    </row>
    <row r="552" spans="1:7" ht="41.4" x14ac:dyDescent="0.3">
      <c r="A552" s="9" t="s">
        <v>944</v>
      </c>
      <c r="B552" s="9" t="s">
        <v>751</v>
      </c>
      <c r="C552" s="9" t="s">
        <v>861</v>
      </c>
      <c r="D552" s="10" t="s">
        <v>33</v>
      </c>
      <c r="E552" s="11">
        <v>17.920000000000002</v>
      </c>
      <c r="F552" s="12"/>
      <c r="G552" s="12">
        <f t="shared" ref="G552:G557" si="22">ROUND(E552*F552,2)</f>
        <v>0</v>
      </c>
    </row>
    <row r="553" spans="1:7" x14ac:dyDescent="0.3">
      <c r="A553" s="9" t="s">
        <v>951</v>
      </c>
      <c r="B553" s="9" t="s">
        <v>757</v>
      </c>
      <c r="C553" s="9" t="s">
        <v>758</v>
      </c>
      <c r="D553" s="10" t="s">
        <v>22</v>
      </c>
      <c r="E553" s="11">
        <v>12.8</v>
      </c>
      <c r="F553" s="12"/>
      <c r="G553" s="12">
        <f t="shared" si="22"/>
        <v>0</v>
      </c>
    </row>
    <row r="554" spans="1:7" ht="27.6" x14ac:dyDescent="0.3">
      <c r="A554" s="9" t="s">
        <v>954</v>
      </c>
      <c r="B554" s="9" t="s">
        <v>757</v>
      </c>
      <c r="C554" s="9" t="s">
        <v>864</v>
      </c>
      <c r="D554" s="10" t="s">
        <v>22</v>
      </c>
      <c r="E554" s="11">
        <v>12.8</v>
      </c>
      <c r="F554" s="12"/>
      <c r="G554" s="12">
        <f t="shared" si="22"/>
        <v>0</v>
      </c>
    </row>
    <row r="555" spans="1:7" x14ac:dyDescent="0.3">
      <c r="A555" s="9" t="s">
        <v>957</v>
      </c>
      <c r="B555" s="9" t="s">
        <v>760</v>
      </c>
      <c r="C555" s="9" t="s">
        <v>761</v>
      </c>
      <c r="D555" s="10" t="s">
        <v>22</v>
      </c>
      <c r="E555" s="11">
        <v>12.8</v>
      </c>
      <c r="F555" s="12"/>
      <c r="G555" s="12">
        <f t="shared" si="22"/>
        <v>0</v>
      </c>
    </row>
    <row r="556" spans="1:7" ht="27.6" x14ac:dyDescent="0.3">
      <c r="A556" s="9" t="s">
        <v>960</v>
      </c>
      <c r="B556" s="9" t="s">
        <v>766</v>
      </c>
      <c r="C556" s="9" t="s">
        <v>867</v>
      </c>
      <c r="D556" s="10" t="s">
        <v>33</v>
      </c>
      <c r="E556" s="11">
        <v>13.44</v>
      </c>
      <c r="F556" s="12"/>
      <c r="G556" s="12">
        <f t="shared" si="22"/>
        <v>0</v>
      </c>
    </row>
    <row r="557" spans="1:7" ht="27.6" x14ac:dyDescent="0.3">
      <c r="A557" s="9" t="s">
        <v>963</v>
      </c>
      <c r="B557" s="9" t="s">
        <v>769</v>
      </c>
      <c r="C557" s="9" t="s">
        <v>770</v>
      </c>
      <c r="D557" s="10" t="s">
        <v>33</v>
      </c>
      <c r="E557" s="11">
        <v>4.4800000000000004</v>
      </c>
      <c r="F557" s="12"/>
      <c r="G557" s="12">
        <f t="shared" si="22"/>
        <v>0</v>
      </c>
    </row>
    <row r="558" spans="1:7" x14ac:dyDescent="0.3">
      <c r="A558" s="13"/>
      <c r="B558" s="13"/>
      <c r="C558" s="13" t="s">
        <v>869</v>
      </c>
      <c r="D558" s="13"/>
      <c r="E558" s="13"/>
      <c r="F558" s="13"/>
      <c r="G558" s="13">
        <f>SUM(G552:G557)</f>
        <v>0</v>
      </c>
    </row>
    <row r="559" spans="1:7" x14ac:dyDescent="0.3">
      <c r="A559" s="8" t="s">
        <v>870</v>
      </c>
      <c r="B559" s="8"/>
      <c r="C559" s="8" t="s">
        <v>773</v>
      </c>
      <c r="D559" s="8"/>
      <c r="E559" s="8"/>
      <c r="F559" s="8"/>
      <c r="G559" s="8"/>
    </row>
    <row r="560" spans="1:7" ht="27.6" x14ac:dyDescent="0.3">
      <c r="A560" s="9" t="s">
        <v>966</v>
      </c>
      <c r="B560" s="9" t="s">
        <v>872</v>
      </c>
      <c r="C560" s="9" t="s">
        <v>873</v>
      </c>
      <c r="D560" s="10" t="s">
        <v>25</v>
      </c>
      <c r="E560" s="11">
        <v>17</v>
      </c>
      <c r="F560" s="12"/>
      <c r="G560" s="12">
        <f>ROUND(E560*F560,2)</f>
        <v>0</v>
      </c>
    </row>
    <row r="561" spans="1:7" ht="27.6" x14ac:dyDescent="0.3">
      <c r="A561" s="9" t="s">
        <v>968</v>
      </c>
      <c r="B561" s="9" t="s">
        <v>875</v>
      </c>
      <c r="C561" s="9" t="s">
        <v>876</v>
      </c>
      <c r="D561" s="10" t="s">
        <v>43</v>
      </c>
      <c r="E561" s="11">
        <v>1</v>
      </c>
      <c r="F561" s="12"/>
      <c r="G561" s="12">
        <f>ROUND(E561*F561,2)</f>
        <v>0</v>
      </c>
    </row>
    <row r="562" spans="1:7" ht="27.6" x14ac:dyDescent="0.3">
      <c r="A562" s="9" t="s">
        <v>971</v>
      </c>
      <c r="B562" s="9" t="s">
        <v>878</v>
      </c>
      <c r="C562" s="9" t="s">
        <v>879</v>
      </c>
      <c r="D562" s="10" t="s">
        <v>536</v>
      </c>
      <c r="E562" s="11">
        <v>1</v>
      </c>
      <c r="F562" s="12"/>
      <c r="G562" s="12">
        <f>ROUND(E562*F562,2)</f>
        <v>0</v>
      </c>
    </row>
    <row r="563" spans="1:7" ht="41.4" x14ac:dyDescent="0.3">
      <c r="A563" s="9" t="s">
        <v>974</v>
      </c>
      <c r="B563" s="9" t="s">
        <v>881</v>
      </c>
      <c r="C563" s="9" t="s">
        <v>882</v>
      </c>
      <c r="D563" s="10" t="s">
        <v>883</v>
      </c>
      <c r="E563" s="11">
        <v>1</v>
      </c>
      <c r="F563" s="12"/>
      <c r="G563" s="12">
        <f>ROUND(E563*F563,2)</f>
        <v>0</v>
      </c>
    </row>
    <row r="564" spans="1:7" ht="27.6" x14ac:dyDescent="0.3">
      <c r="A564" s="9" t="s">
        <v>984</v>
      </c>
      <c r="B564" s="9" t="s">
        <v>885</v>
      </c>
      <c r="C564" s="9" t="s">
        <v>886</v>
      </c>
      <c r="D564" s="10" t="s">
        <v>25</v>
      </c>
      <c r="E564" s="11">
        <v>1</v>
      </c>
      <c r="F564" s="12"/>
      <c r="G564" s="12">
        <f>ROUND(E564*F564,2)</f>
        <v>0</v>
      </c>
    </row>
    <row r="565" spans="1:7" x14ac:dyDescent="0.3">
      <c r="A565" s="13"/>
      <c r="B565" s="13"/>
      <c r="C565" s="13" t="s">
        <v>887</v>
      </c>
      <c r="D565" s="13"/>
      <c r="E565" s="13"/>
      <c r="F565" s="13"/>
      <c r="G565" s="13">
        <f>SUM(G560:G564)</f>
        <v>0</v>
      </c>
    </row>
    <row r="566" spans="1:7" x14ac:dyDescent="0.3">
      <c r="A566" s="13"/>
      <c r="B566" s="13"/>
      <c r="C566" s="13" t="s">
        <v>888</v>
      </c>
      <c r="D566" s="13"/>
      <c r="E566" s="13"/>
      <c r="F566" s="13"/>
      <c r="G566" s="13">
        <f>G558+G565</f>
        <v>0</v>
      </c>
    </row>
    <row r="567" spans="1:7" x14ac:dyDescent="0.3">
      <c r="A567" s="8" t="s">
        <v>889</v>
      </c>
      <c r="B567" s="8"/>
      <c r="C567" s="8" t="s">
        <v>890</v>
      </c>
      <c r="D567" s="8"/>
      <c r="E567" s="8"/>
      <c r="F567" s="8"/>
      <c r="G567" s="8"/>
    </row>
    <row r="568" spans="1:7" x14ac:dyDescent="0.3">
      <c r="A568" s="8" t="s">
        <v>891</v>
      </c>
      <c r="B568" s="8"/>
      <c r="C568" s="8" t="s">
        <v>892</v>
      </c>
      <c r="D568" s="8"/>
      <c r="E568" s="8"/>
      <c r="F568" s="8"/>
      <c r="G568" s="8"/>
    </row>
    <row r="569" spans="1:7" ht="27.6" x14ac:dyDescent="0.3">
      <c r="A569" s="9" t="s">
        <v>987</v>
      </c>
      <c r="B569" s="9" t="s">
        <v>894</v>
      </c>
      <c r="C569" s="9" t="s">
        <v>895</v>
      </c>
      <c r="D569" s="10" t="s">
        <v>536</v>
      </c>
      <c r="E569" s="11">
        <v>1</v>
      </c>
      <c r="F569" s="12"/>
      <c r="G569" s="12">
        <f t="shared" ref="G569:G577" si="23">ROUND(E569*F569,2)</f>
        <v>0</v>
      </c>
    </row>
    <row r="570" spans="1:7" ht="41.4" x14ac:dyDescent="0.3">
      <c r="A570" s="9" t="s">
        <v>990</v>
      </c>
      <c r="B570" s="9" t="s">
        <v>897</v>
      </c>
      <c r="C570" s="9" t="s">
        <v>898</v>
      </c>
      <c r="D570" s="10" t="s">
        <v>536</v>
      </c>
      <c r="E570" s="11">
        <v>1</v>
      </c>
      <c r="F570" s="12"/>
      <c r="G570" s="12">
        <f t="shared" si="23"/>
        <v>0</v>
      </c>
    </row>
    <row r="571" spans="1:7" ht="27.6" x14ac:dyDescent="0.3">
      <c r="A571" s="9" t="s">
        <v>996</v>
      </c>
      <c r="B571" s="9" t="s">
        <v>900</v>
      </c>
      <c r="C571" s="9" t="s">
        <v>901</v>
      </c>
      <c r="D571" s="10" t="s">
        <v>43</v>
      </c>
      <c r="E571" s="11">
        <v>1</v>
      </c>
      <c r="F571" s="12"/>
      <c r="G571" s="12">
        <f t="shared" si="23"/>
        <v>0</v>
      </c>
    </row>
    <row r="572" spans="1:7" ht="41.4" x14ac:dyDescent="0.3">
      <c r="A572" s="9" t="s">
        <v>997</v>
      </c>
      <c r="B572" s="9" t="s">
        <v>903</v>
      </c>
      <c r="C572" s="9" t="s">
        <v>904</v>
      </c>
      <c r="D572" s="10" t="s">
        <v>25</v>
      </c>
      <c r="E572" s="11">
        <v>5</v>
      </c>
      <c r="F572" s="12"/>
      <c r="G572" s="12">
        <f t="shared" si="23"/>
        <v>0</v>
      </c>
    </row>
    <row r="573" spans="1:7" ht="41.4" x14ac:dyDescent="0.3">
      <c r="A573" s="9" t="s">
        <v>998</v>
      </c>
      <c r="B573" s="9" t="s">
        <v>906</v>
      </c>
      <c r="C573" s="9" t="s">
        <v>907</v>
      </c>
      <c r="D573" s="10" t="s">
        <v>25</v>
      </c>
      <c r="E573" s="11">
        <v>8</v>
      </c>
      <c r="F573" s="12"/>
      <c r="G573" s="12">
        <f t="shared" si="23"/>
        <v>0</v>
      </c>
    </row>
    <row r="574" spans="1:7" ht="41.4" x14ac:dyDescent="0.3">
      <c r="A574" s="9" t="s">
        <v>1001</v>
      </c>
      <c r="B574" s="9" t="s">
        <v>909</v>
      </c>
      <c r="C574" s="9" t="s">
        <v>910</v>
      </c>
      <c r="D574" s="10" t="s">
        <v>25</v>
      </c>
      <c r="E574" s="11">
        <v>16</v>
      </c>
      <c r="F574" s="12"/>
      <c r="G574" s="12">
        <f t="shared" si="23"/>
        <v>0</v>
      </c>
    </row>
    <row r="575" spans="1:7" ht="41.4" x14ac:dyDescent="0.3">
      <c r="A575" s="9" t="s">
        <v>1007</v>
      </c>
      <c r="B575" s="9" t="s">
        <v>909</v>
      </c>
      <c r="C575" s="9" t="s">
        <v>912</v>
      </c>
      <c r="D575" s="10" t="s">
        <v>25</v>
      </c>
      <c r="E575" s="11">
        <v>25</v>
      </c>
      <c r="F575" s="12"/>
      <c r="G575" s="12">
        <f t="shared" si="23"/>
        <v>0</v>
      </c>
    </row>
    <row r="576" spans="1:7" ht="41.4" x14ac:dyDescent="0.3">
      <c r="A576" s="9" t="s">
        <v>1008</v>
      </c>
      <c r="B576" s="9" t="s">
        <v>914</v>
      </c>
      <c r="C576" s="9" t="s">
        <v>915</v>
      </c>
      <c r="D576" s="10" t="s">
        <v>25</v>
      </c>
      <c r="E576" s="11">
        <v>54</v>
      </c>
      <c r="F576" s="12"/>
      <c r="G576" s="12">
        <f t="shared" si="23"/>
        <v>0</v>
      </c>
    </row>
    <row r="577" spans="1:7" ht="27.6" x14ac:dyDescent="0.3">
      <c r="A577" s="9" t="s">
        <v>1009</v>
      </c>
      <c r="B577" s="9" t="s">
        <v>917</v>
      </c>
      <c r="C577" s="9" t="s">
        <v>918</v>
      </c>
      <c r="D577" s="10" t="s">
        <v>25</v>
      </c>
      <c r="E577" s="11">
        <v>54</v>
      </c>
      <c r="F577" s="12"/>
      <c r="G577" s="12">
        <f t="shared" si="23"/>
        <v>0</v>
      </c>
    </row>
    <row r="578" spans="1:7" x14ac:dyDescent="0.3">
      <c r="A578" s="13"/>
      <c r="B578" s="13"/>
      <c r="C578" s="13" t="s">
        <v>919</v>
      </c>
      <c r="D578" s="13"/>
      <c r="E578" s="13"/>
      <c r="F578" s="13"/>
      <c r="G578" s="13">
        <f>SUM(G569:G577)</f>
        <v>0</v>
      </c>
    </row>
    <row r="579" spans="1:7" x14ac:dyDescent="0.3">
      <c r="A579" s="8" t="s">
        <v>920</v>
      </c>
      <c r="B579" s="8"/>
      <c r="C579" s="8" t="s">
        <v>921</v>
      </c>
      <c r="D579" s="8"/>
      <c r="E579" s="8"/>
      <c r="F579" s="8"/>
      <c r="G579" s="8"/>
    </row>
    <row r="580" spans="1:7" ht="41.4" x14ac:dyDescent="0.3">
      <c r="A580" s="9" t="s">
        <v>1011</v>
      </c>
      <c r="B580" s="9" t="s">
        <v>906</v>
      </c>
      <c r="C580" s="9" t="s">
        <v>907</v>
      </c>
      <c r="D580" s="10" t="s">
        <v>25</v>
      </c>
      <c r="E580" s="11">
        <v>8</v>
      </c>
      <c r="F580" s="12"/>
      <c r="G580" s="12">
        <f>ROUND(E580*F580,2)</f>
        <v>0</v>
      </c>
    </row>
    <row r="581" spans="1:7" ht="41.4" x14ac:dyDescent="0.3">
      <c r="A581" s="9" t="s">
        <v>1013</v>
      </c>
      <c r="B581" s="9" t="s">
        <v>909</v>
      </c>
      <c r="C581" s="9" t="s">
        <v>910</v>
      </c>
      <c r="D581" s="10" t="s">
        <v>25</v>
      </c>
      <c r="E581" s="11">
        <v>12</v>
      </c>
      <c r="F581" s="12"/>
      <c r="G581" s="12">
        <f>ROUND(E581*F581,2)</f>
        <v>0</v>
      </c>
    </row>
    <row r="582" spans="1:7" ht="41.4" x14ac:dyDescent="0.3">
      <c r="A582" s="9" t="s">
        <v>1016</v>
      </c>
      <c r="B582" s="9" t="s">
        <v>909</v>
      </c>
      <c r="C582" s="9" t="s">
        <v>912</v>
      </c>
      <c r="D582" s="10" t="s">
        <v>25</v>
      </c>
      <c r="E582" s="11">
        <v>26</v>
      </c>
      <c r="F582" s="12"/>
      <c r="G582" s="12">
        <f>ROUND(E582*F582,2)</f>
        <v>0</v>
      </c>
    </row>
    <row r="583" spans="1:7" ht="41.4" x14ac:dyDescent="0.3">
      <c r="A583" s="9" t="s">
        <v>1019</v>
      </c>
      <c r="B583" s="9" t="s">
        <v>914</v>
      </c>
      <c r="C583" s="9" t="s">
        <v>915</v>
      </c>
      <c r="D583" s="10" t="s">
        <v>25</v>
      </c>
      <c r="E583" s="11">
        <v>46</v>
      </c>
      <c r="F583" s="12"/>
      <c r="G583" s="12">
        <f>ROUND(E583*F583,2)</f>
        <v>0</v>
      </c>
    </row>
    <row r="584" spans="1:7" ht="27.6" x14ac:dyDescent="0.3">
      <c r="A584" s="9" t="s">
        <v>1022</v>
      </c>
      <c r="B584" s="9" t="s">
        <v>917</v>
      </c>
      <c r="C584" s="9" t="s">
        <v>918</v>
      </c>
      <c r="D584" s="10" t="s">
        <v>25</v>
      </c>
      <c r="E584" s="11">
        <v>46</v>
      </c>
      <c r="F584" s="12"/>
      <c r="G584" s="12">
        <f>ROUND(E584*F584,2)</f>
        <v>0</v>
      </c>
    </row>
    <row r="585" spans="1:7" x14ac:dyDescent="0.3">
      <c r="A585" s="13"/>
      <c r="B585" s="13"/>
      <c r="C585" s="13" t="s">
        <v>927</v>
      </c>
      <c r="D585" s="13"/>
      <c r="E585" s="13"/>
      <c r="F585" s="13"/>
      <c r="G585" s="13">
        <f>SUM(G580:G584)</f>
        <v>0</v>
      </c>
    </row>
    <row r="586" spans="1:7" x14ac:dyDescent="0.3">
      <c r="A586" s="8" t="s">
        <v>928</v>
      </c>
      <c r="B586" s="8"/>
      <c r="C586" s="8" t="s">
        <v>929</v>
      </c>
      <c r="D586" s="8"/>
      <c r="E586" s="8"/>
      <c r="F586" s="8"/>
      <c r="G586" s="8"/>
    </row>
    <row r="587" spans="1:7" ht="41.4" x14ac:dyDescent="0.3">
      <c r="A587" s="9" t="s">
        <v>1028</v>
      </c>
      <c r="B587" s="9" t="s">
        <v>906</v>
      </c>
      <c r="C587" s="9" t="s">
        <v>907</v>
      </c>
      <c r="D587" s="10" t="s">
        <v>25</v>
      </c>
      <c r="E587" s="11">
        <v>25</v>
      </c>
      <c r="F587" s="12"/>
      <c r="G587" s="12">
        <f>ROUND(E587*F587,2)</f>
        <v>0</v>
      </c>
    </row>
    <row r="588" spans="1:7" ht="41.4" x14ac:dyDescent="0.3">
      <c r="A588" s="9" t="s">
        <v>1029</v>
      </c>
      <c r="B588" s="9" t="s">
        <v>914</v>
      </c>
      <c r="C588" s="9" t="s">
        <v>915</v>
      </c>
      <c r="D588" s="10" t="s">
        <v>25</v>
      </c>
      <c r="E588" s="11">
        <v>25</v>
      </c>
      <c r="F588" s="12"/>
      <c r="G588" s="12">
        <f>ROUND(E588*F588,2)</f>
        <v>0</v>
      </c>
    </row>
    <row r="589" spans="1:7" ht="27.6" x14ac:dyDescent="0.3">
      <c r="A589" s="9" t="s">
        <v>1030</v>
      </c>
      <c r="B589" s="9" t="s">
        <v>917</v>
      </c>
      <c r="C589" s="9" t="s">
        <v>918</v>
      </c>
      <c r="D589" s="10" t="s">
        <v>25</v>
      </c>
      <c r="E589" s="11">
        <v>25</v>
      </c>
      <c r="F589" s="12"/>
      <c r="G589" s="12">
        <f>ROUND(E589*F589,2)</f>
        <v>0</v>
      </c>
    </row>
    <row r="590" spans="1:7" x14ac:dyDescent="0.3">
      <c r="A590" s="13"/>
      <c r="B590" s="13"/>
      <c r="C590" s="13" t="s">
        <v>933</v>
      </c>
      <c r="D590" s="13"/>
      <c r="E590" s="13"/>
      <c r="F590" s="13"/>
      <c r="G590" s="13">
        <f>SUM(G587:G589)</f>
        <v>0</v>
      </c>
    </row>
    <row r="591" spans="1:7" x14ac:dyDescent="0.3">
      <c r="A591" s="8" t="s">
        <v>934</v>
      </c>
      <c r="B591" s="8"/>
      <c r="C591" s="8" t="s">
        <v>935</v>
      </c>
      <c r="D591" s="8"/>
      <c r="E591" s="8"/>
      <c r="F591" s="8"/>
      <c r="G591" s="8"/>
    </row>
    <row r="592" spans="1:7" x14ac:dyDescent="0.3">
      <c r="A592" s="8" t="s">
        <v>936</v>
      </c>
      <c r="B592" s="8"/>
      <c r="C592" s="8" t="s">
        <v>937</v>
      </c>
      <c r="D592" s="8"/>
      <c r="E592" s="8"/>
      <c r="F592" s="8"/>
      <c r="G592" s="8"/>
    </row>
    <row r="593" spans="1:7" ht="27.6" x14ac:dyDescent="0.3">
      <c r="A593" s="9" t="s">
        <v>1031</v>
      </c>
      <c r="B593" s="9" t="s">
        <v>939</v>
      </c>
      <c r="C593" s="9" t="s">
        <v>940</v>
      </c>
      <c r="D593" s="10" t="s">
        <v>43</v>
      </c>
      <c r="E593" s="11">
        <v>4</v>
      </c>
      <c r="F593" s="12"/>
      <c r="G593" s="12">
        <f>ROUND(E593*F593,2)</f>
        <v>0</v>
      </c>
    </row>
    <row r="594" spans="1:7" ht="27.6" x14ac:dyDescent="0.3">
      <c r="A594" s="9" t="s">
        <v>1033</v>
      </c>
      <c r="B594" s="9" t="s">
        <v>942</v>
      </c>
      <c r="C594" s="9" t="s">
        <v>943</v>
      </c>
      <c r="D594" s="10" t="s">
        <v>43</v>
      </c>
      <c r="E594" s="11">
        <v>2</v>
      </c>
      <c r="F594" s="12"/>
      <c r="G594" s="12">
        <f>ROUND(E594*F594,2)</f>
        <v>0</v>
      </c>
    </row>
    <row r="595" spans="1:7" ht="27.6" x14ac:dyDescent="0.3">
      <c r="A595" s="9" t="s">
        <v>1036</v>
      </c>
      <c r="B595" s="9" t="s">
        <v>945</v>
      </c>
      <c r="C595" s="9" t="s">
        <v>946</v>
      </c>
      <c r="D595" s="10" t="s">
        <v>43</v>
      </c>
      <c r="E595" s="11">
        <v>4</v>
      </c>
      <c r="F595" s="12"/>
      <c r="G595" s="12">
        <f>ROUND(E595*F595,2)</f>
        <v>0</v>
      </c>
    </row>
    <row r="596" spans="1:7" x14ac:dyDescent="0.3">
      <c r="A596" s="13"/>
      <c r="B596" s="13"/>
      <c r="C596" s="13" t="s">
        <v>947</v>
      </c>
      <c r="D596" s="13"/>
      <c r="E596" s="13"/>
      <c r="F596" s="13"/>
      <c r="G596" s="13">
        <f>SUM(G593:G595)</f>
        <v>0</v>
      </c>
    </row>
    <row r="597" spans="1:7" x14ac:dyDescent="0.3">
      <c r="A597" s="13"/>
      <c r="B597" s="13"/>
      <c r="C597" s="13" t="s">
        <v>948</v>
      </c>
      <c r="D597" s="13"/>
      <c r="E597" s="13"/>
      <c r="F597" s="13"/>
      <c r="G597" s="13">
        <f>G596</f>
        <v>0</v>
      </c>
    </row>
    <row r="598" spans="1:7" ht="82.8" x14ac:dyDescent="0.3">
      <c r="A598" s="8" t="s">
        <v>949</v>
      </c>
      <c r="B598" s="8"/>
      <c r="C598" s="8" t="s">
        <v>950</v>
      </c>
      <c r="D598" s="8"/>
      <c r="E598" s="8"/>
      <c r="F598" s="8"/>
      <c r="G598" s="8"/>
    </row>
    <row r="599" spans="1:7" ht="27.6" x14ac:dyDescent="0.3">
      <c r="A599" s="9" t="s">
        <v>1039</v>
      </c>
      <c r="B599" s="9" t="s">
        <v>952</v>
      </c>
      <c r="C599" s="9" t="s">
        <v>953</v>
      </c>
      <c r="D599" s="10" t="s">
        <v>43</v>
      </c>
      <c r="E599" s="11">
        <v>3</v>
      </c>
      <c r="F599" s="12"/>
      <c r="G599" s="12">
        <f t="shared" ref="G599:G607" si="24">ROUND(E599*F599,2)</f>
        <v>0</v>
      </c>
    </row>
    <row r="600" spans="1:7" ht="27.6" x14ac:dyDescent="0.3">
      <c r="A600" s="9" t="s">
        <v>1040</v>
      </c>
      <c r="B600" s="9" t="s">
        <v>955</v>
      </c>
      <c r="C600" s="9" t="s">
        <v>956</v>
      </c>
      <c r="D600" s="10" t="s">
        <v>43</v>
      </c>
      <c r="E600" s="11">
        <v>5</v>
      </c>
      <c r="F600" s="12"/>
      <c r="G600" s="12">
        <f t="shared" si="24"/>
        <v>0</v>
      </c>
    </row>
    <row r="601" spans="1:7" ht="27.6" x14ac:dyDescent="0.3">
      <c r="A601" s="9" t="s">
        <v>1042</v>
      </c>
      <c r="B601" s="9" t="s">
        <v>958</v>
      </c>
      <c r="C601" s="9" t="s">
        <v>959</v>
      </c>
      <c r="D601" s="10" t="s">
        <v>43</v>
      </c>
      <c r="E601" s="11">
        <v>2</v>
      </c>
      <c r="F601" s="12"/>
      <c r="G601" s="12">
        <f t="shared" si="24"/>
        <v>0</v>
      </c>
    </row>
    <row r="602" spans="1:7" ht="27.6" x14ac:dyDescent="0.3">
      <c r="A602" s="9" t="s">
        <v>1044</v>
      </c>
      <c r="B602" s="9" t="s">
        <v>961</v>
      </c>
      <c r="C602" s="9" t="s">
        <v>962</v>
      </c>
      <c r="D602" s="10" t="s">
        <v>43</v>
      </c>
      <c r="E602" s="11">
        <v>2</v>
      </c>
      <c r="F602" s="12"/>
      <c r="G602" s="12">
        <f t="shared" si="24"/>
        <v>0</v>
      </c>
    </row>
    <row r="603" spans="1:7" ht="27.6" x14ac:dyDescent="0.3">
      <c r="A603" s="9" t="s">
        <v>1046</v>
      </c>
      <c r="B603" s="9" t="s">
        <v>964</v>
      </c>
      <c r="C603" s="9" t="s">
        <v>965</v>
      </c>
      <c r="D603" s="10" t="s">
        <v>43</v>
      </c>
      <c r="E603" s="11">
        <v>1</v>
      </c>
      <c r="F603" s="12"/>
      <c r="G603" s="12">
        <f t="shared" si="24"/>
        <v>0</v>
      </c>
    </row>
    <row r="604" spans="1:7" ht="27.6" x14ac:dyDescent="0.3">
      <c r="A604" s="9" t="s">
        <v>1048</v>
      </c>
      <c r="B604" s="9" t="s">
        <v>967</v>
      </c>
      <c r="C604" s="9" t="s">
        <v>833</v>
      </c>
      <c r="D604" s="10" t="s">
        <v>536</v>
      </c>
      <c r="E604" s="11">
        <v>4</v>
      </c>
      <c r="F604" s="12"/>
      <c r="G604" s="12">
        <f t="shared" si="24"/>
        <v>0</v>
      </c>
    </row>
    <row r="605" spans="1:7" ht="41.4" x14ac:dyDescent="0.3">
      <c r="A605" s="9" t="s">
        <v>1053</v>
      </c>
      <c r="B605" s="9" t="s">
        <v>969</v>
      </c>
      <c r="C605" s="9" t="s">
        <v>970</v>
      </c>
      <c r="D605" s="10" t="s">
        <v>536</v>
      </c>
      <c r="E605" s="11">
        <v>23</v>
      </c>
      <c r="F605" s="12"/>
      <c r="G605" s="12">
        <f t="shared" si="24"/>
        <v>0</v>
      </c>
    </row>
    <row r="606" spans="1:7" ht="41.4" x14ac:dyDescent="0.3">
      <c r="A606" s="9" t="s">
        <v>1054</v>
      </c>
      <c r="B606" s="9" t="s">
        <v>972</v>
      </c>
      <c r="C606" s="9" t="s">
        <v>973</v>
      </c>
      <c r="D606" s="10" t="s">
        <v>536</v>
      </c>
      <c r="E606" s="11">
        <v>4</v>
      </c>
      <c r="F606" s="12"/>
      <c r="G606" s="12">
        <f t="shared" si="24"/>
        <v>0</v>
      </c>
    </row>
    <row r="607" spans="1:7" ht="41.4" x14ac:dyDescent="0.3">
      <c r="A607" s="9" t="s">
        <v>1055</v>
      </c>
      <c r="B607" s="9" t="s">
        <v>975</v>
      </c>
      <c r="C607" s="9" t="s">
        <v>976</v>
      </c>
      <c r="D607" s="10" t="s">
        <v>536</v>
      </c>
      <c r="E607" s="11">
        <v>8</v>
      </c>
      <c r="F607" s="12"/>
      <c r="G607" s="12">
        <f t="shared" si="24"/>
        <v>0</v>
      </c>
    </row>
    <row r="608" spans="1:7" ht="82.8" x14ac:dyDescent="0.3">
      <c r="A608" s="13"/>
      <c r="B608" s="13"/>
      <c r="C608" s="13" t="s">
        <v>977</v>
      </c>
      <c r="D608" s="13"/>
      <c r="E608" s="13"/>
      <c r="F608" s="13"/>
      <c r="G608" s="13">
        <f>SUM(G599:G607)</f>
        <v>0</v>
      </c>
    </row>
    <row r="609" spans="1:7" x14ac:dyDescent="0.3">
      <c r="A609" s="13"/>
      <c r="B609" s="13"/>
      <c r="C609" s="13" t="s">
        <v>978</v>
      </c>
      <c r="D609" s="13"/>
      <c r="E609" s="13"/>
      <c r="F609" s="13"/>
      <c r="G609" s="13">
        <f>G578+G585+G590+G597+G608</f>
        <v>0</v>
      </c>
    </row>
    <row r="610" spans="1:7" x14ac:dyDescent="0.3">
      <c r="A610" s="8" t="s">
        <v>979</v>
      </c>
      <c r="B610" s="8"/>
      <c r="C610" s="8" t="s">
        <v>980</v>
      </c>
      <c r="D610" s="8"/>
      <c r="E610" s="8"/>
      <c r="F610" s="8"/>
      <c r="G610" s="8"/>
    </row>
    <row r="611" spans="1:7" x14ac:dyDescent="0.3">
      <c r="A611" s="8" t="s">
        <v>981</v>
      </c>
      <c r="B611" s="8"/>
      <c r="C611" s="8" t="s">
        <v>627</v>
      </c>
      <c r="D611" s="8"/>
      <c r="E611" s="8"/>
      <c r="F611" s="8"/>
      <c r="G611" s="8"/>
    </row>
    <row r="612" spans="1:7" x14ac:dyDescent="0.3">
      <c r="A612" s="8" t="s">
        <v>982</v>
      </c>
      <c r="B612" s="8"/>
      <c r="C612" s="8" t="s">
        <v>983</v>
      </c>
      <c r="D612" s="8"/>
      <c r="E612" s="8"/>
      <c r="F612" s="8"/>
      <c r="G612" s="8"/>
    </row>
    <row r="613" spans="1:7" x14ac:dyDescent="0.3">
      <c r="A613" s="9" t="s">
        <v>1056</v>
      </c>
      <c r="B613" s="9" t="s">
        <v>985</v>
      </c>
      <c r="C613" s="9" t="s">
        <v>986</v>
      </c>
      <c r="D613" s="10" t="s">
        <v>22</v>
      </c>
      <c r="E613" s="11">
        <v>1.1499999999999999</v>
      </c>
      <c r="F613" s="12"/>
      <c r="G613" s="12">
        <f>ROUND(E613*F613,2)</f>
        <v>0</v>
      </c>
    </row>
    <row r="614" spans="1:7" x14ac:dyDescent="0.3">
      <c r="A614" s="9" t="s">
        <v>1057</v>
      </c>
      <c r="B614" s="9" t="s">
        <v>988</v>
      </c>
      <c r="C614" s="9" t="s">
        <v>989</v>
      </c>
      <c r="D614" s="10" t="s">
        <v>22</v>
      </c>
      <c r="E614" s="11">
        <v>1.06</v>
      </c>
      <c r="F614" s="12"/>
      <c r="G614" s="12">
        <f>ROUND(E614*F614,2)</f>
        <v>0</v>
      </c>
    </row>
    <row r="615" spans="1:7" x14ac:dyDescent="0.3">
      <c r="A615" s="9" t="s">
        <v>1059</v>
      </c>
      <c r="B615" s="9" t="s">
        <v>991</v>
      </c>
      <c r="C615" s="9" t="s">
        <v>992</v>
      </c>
      <c r="D615" s="10" t="s">
        <v>43</v>
      </c>
      <c r="E615" s="11">
        <v>1</v>
      </c>
      <c r="F615" s="12"/>
      <c r="G615" s="12">
        <f>ROUND(E615*F615,2)</f>
        <v>0</v>
      </c>
    </row>
    <row r="616" spans="1:7" x14ac:dyDescent="0.3">
      <c r="A616" s="13"/>
      <c r="B616" s="13"/>
      <c r="C616" s="13" t="s">
        <v>993</v>
      </c>
      <c r="D616" s="13"/>
      <c r="E616" s="13"/>
      <c r="F616" s="13"/>
      <c r="G616" s="13">
        <f>SUM(G613:G615)</f>
        <v>0</v>
      </c>
    </row>
    <row r="617" spans="1:7" x14ac:dyDescent="0.3">
      <c r="A617" s="8" t="s">
        <v>994</v>
      </c>
      <c r="B617" s="8"/>
      <c r="C617" s="8" t="s">
        <v>995</v>
      </c>
      <c r="D617" s="8"/>
      <c r="E617" s="8"/>
      <c r="F617" s="8"/>
      <c r="G617" s="8"/>
    </row>
    <row r="618" spans="1:7" x14ac:dyDescent="0.3">
      <c r="A618" s="9" t="s">
        <v>1060</v>
      </c>
      <c r="B618" s="9" t="s">
        <v>985</v>
      </c>
      <c r="C618" s="9" t="s">
        <v>986</v>
      </c>
      <c r="D618" s="10" t="s">
        <v>22</v>
      </c>
      <c r="E618" s="11">
        <v>1.19</v>
      </c>
      <c r="F618" s="12"/>
      <c r="G618" s="12">
        <f>ROUND(E618*F618,2)</f>
        <v>0</v>
      </c>
    </row>
    <row r="619" spans="1:7" x14ac:dyDescent="0.3">
      <c r="A619" s="9" t="s">
        <v>1061</v>
      </c>
      <c r="B619" s="9" t="s">
        <v>988</v>
      </c>
      <c r="C619" s="9" t="s">
        <v>989</v>
      </c>
      <c r="D619" s="10" t="s">
        <v>22</v>
      </c>
      <c r="E619" s="11">
        <v>3.39</v>
      </c>
      <c r="F619" s="12"/>
      <c r="G619" s="12">
        <f>ROUND(E619*F619,2)</f>
        <v>0</v>
      </c>
    </row>
    <row r="620" spans="1:7" ht="27.6" x14ac:dyDescent="0.3">
      <c r="A620" s="9" t="s">
        <v>1063</v>
      </c>
      <c r="B620" s="9" t="s">
        <v>999</v>
      </c>
      <c r="C620" s="9" t="s">
        <v>1000</v>
      </c>
      <c r="D620" s="10" t="s">
        <v>22</v>
      </c>
      <c r="E620" s="11">
        <v>3.77</v>
      </c>
      <c r="F620" s="12"/>
      <c r="G620" s="12">
        <f>ROUND(E620*F620,2)</f>
        <v>0</v>
      </c>
    </row>
    <row r="621" spans="1:7" ht="27.6" x14ac:dyDescent="0.3">
      <c r="A621" s="9" t="s">
        <v>1064</v>
      </c>
      <c r="B621" s="9" t="s">
        <v>1002</v>
      </c>
      <c r="C621" s="9" t="s">
        <v>1003</v>
      </c>
      <c r="D621" s="10" t="s">
        <v>43</v>
      </c>
      <c r="E621" s="11">
        <v>1</v>
      </c>
      <c r="F621" s="12"/>
      <c r="G621" s="12">
        <f>ROUND(E621*F621,2)</f>
        <v>0</v>
      </c>
    </row>
    <row r="622" spans="1:7" x14ac:dyDescent="0.3">
      <c r="A622" s="13"/>
      <c r="B622" s="13"/>
      <c r="C622" s="13" t="s">
        <v>1004</v>
      </c>
      <c r="D622" s="13"/>
      <c r="E622" s="13"/>
      <c r="F622" s="13"/>
      <c r="G622" s="13">
        <f>SUM(G618:G621)</f>
        <v>0</v>
      </c>
    </row>
    <row r="623" spans="1:7" x14ac:dyDescent="0.3">
      <c r="A623" s="8" t="s">
        <v>1005</v>
      </c>
      <c r="B623" s="8"/>
      <c r="C623" s="8" t="s">
        <v>1006</v>
      </c>
      <c r="D623" s="8"/>
      <c r="E623" s="8"/>
      <c r="F623" s="8"/>
      <c r="G623" s="8"/>
    </row>
    <row r="624" spans="1:7" x14ac:dyDescent="0.3">
      <c r="A624" s="9" t="s">
        <v>1065</v>
      </c>
      <c r="B624" s="9" t="s">
        <v>985</v>
      </c>
      <c r="C624" s="9" t="s">
        <v>986</v>
      </c>
      <c r="D624" s="10" t="s">
        <v>22</v>
      </c>
      <c r="E624" s="11">
        <v>1.21</v>
      </c>
      <c r="F624" s="12"/>
      <c r="G624" s="12">
        <f t="shared" ref="G624:G631" si="25">ROUND(E624*F624,2)</f>
        <v>0</v>
      </c>
    </row>
    <row r="625" spans="1:7" x14ac:dyDescent="0.3">
      <c r="A625" s="9" t="s">
        <v>1067</v>
      </c>
      <c r="B625" s="9" t="s">
        <v>988</v>
      </c>
      <c r="C625" s="9" t="s">
        <v>989</v>
      </c>
      <c r="D625" s="10" t="s">
        <v>22</v>
      </c>
      <c r="E625" s="11">
        <v>0.78</v>
      </c>
      <c r="F625" s="12"/>
      <c r="G625" s="12">
        <f t="shared" si="25"/>
        <v>0</v>
      </c>
    </row>
    <row r="626" spans="1:7" ht="27.6" x14ac:dyDescent="0.3">
      <c r="A626" s="9" t="s">
        <v>1069</v>
      </c>
      <c r="B626" s="9" t="s">
        <v>988</v>
      </c>
      <c r="C626" s="9" t="s">
        <v>1010</v>
      </c>
      <c r="D626" s="10" t="s">
        <v>22</v>
      </c>
      <c r="E626" s="11">
        <v>2.89</v>
      </c>
      <c r="F626" s="12"/>
      <c r="G626" s="12">
        <f t="shared" si="25"/>
        <v>0</v>
      </c>
    </row>
    <row r="627" spans="1:7" ht="27.6" x14ac:dyDescent="0.3">
      <c r="A627" s="9" t="s">
        <v>1073</v>
      </c>
      <c r="B627" s="9" t="s">
        <v>988</v>
      </c>
      <c r="C627" s="9" t="s">
        <v>1012</v>
      </c>
      <c r="D627" s="10" t="s">
        <v>22</v>
      </c>
      <c r="E627" s="11">
        <v>1.49</v>
      </c>
      <c r="F627" s="12"/>
      <c r="G627" s="12">
        <f t="shared" si="25"/>
        <v>0</v>
      </c>
    </row>
    <row r="628" spans="1:7" ht="27.6" x14ac:dyDescent="0.3">
      <c r="A628" s="9" t="s">
        <v>1074</v>
      </c>
      <c r="B628" s="9" t="s">
        <v>1014</v>
      </c>
      <c r="C628" s="9" t="s">
        <v>1015</v>
      </c>
      <c r="D628" s="10" t="s">
        <v>43</v>
      </c>
      <c r="E628" s="11">
        <v>1</v>
      </c>
      <c r="F628" s="12"/>
      <c r="G628" s="12">
        <f t="shared" si="25"/>
        <v>0</v>
      </c>
    </row>
    <row r="629" spans="1:7" ht="27.6" x14ac:dyDescent="0.3">
      <c r="A629" s="9" t="s">
        <v>1075</v>
      </c>
      <c r="B629" s="9" t="s">
        <v>1017</v>
      </c>
      <c r="C629" s="9" t="s">
        <v>1018</v>
      </c>
      <c r="D629" s="10" t="s">
        <v>43</v>
      </c>
      <c r="E629" s="11">
        <v>5</v>
      </c>
      <c r="F629" s="12"/>
      <c r="G629" s="12">
        <f t="shared" si="25"/>
        <v>0</v>
      </c>
    </row>
    <row r="630" spans="1:7" ht="27.6" x14ac:dyDescent="0.3">
      <c r="A630" s="9" t="s">
        <v>1076</v>
      </c>
      <c r="B630" s="9" t="s">
        <v>1020</v>
      </c>
      <c r="C630" s="9" t="s">
        <v>1021</v>
      </c>
      <c r="D630" s="10" t="s">
        <v>22</v>
      </c>
      <c r="E630" s="11">
        <v>0.45</v>
      </c>
      <c r="F630" s="12"/>
      <c r="G630" s="12">
        <f t="shared" si="25"/>
        <v>0</v>
      </c>
    </row>
    <row r="631" spans="1:7" ht="27.6" x14ac:dyDescent="0.3">
      <c r="A631" s="9" t="s">
        <v>1077</v>
      </c>
      <c r="B631" s="9" t="s">
        <v>1023</v>
      </c>
      <c r="C631" s="9" t="s">
        <v>1024</v>
      </c>
      <c r="D631" s="10" t="s">
        <v>22</v>
      </c>
      <c r="E631" s="11">
        <v>0.14000000000000001</v>
      </c>
      <c r="F631" s="12"/>
      <c r="G631" s="12">
        <f t="shared" si="25"/>
        <v>0</v>
      </c>
    </row>
    <row r="632" spans="1:7" x14ac:dyDescent="0.3">
      <c r="A632" s="13"/>
      <c r="B632" s="13"/>
      <c r="C632" s="13" t="s">
        <v>1025</v>
      </c>
      <c r="D632" s="13"/>
      <c r="E632" s="13"/>
      <c r="F632" s="13"/>
      <c r="G632" s="13">
        <f>SUM(G624:G631)</f>
        <v>0</v>
      </c>
    </row>
    <row r="633" spans="1:7" x14ac:dyDescent="0.3">
      <c r="A633" s="8" t="s">
        <v>1026</v>
      </c>
      <c r="B633" s="8"/>
      <c r="C633" s="8" t="s">
        <v>1027</v>
      </c>
      <c r="D633" s="8"/>
      <c r="E633" s="8"/>
      <c r="F633" s="8"/>
      <c r="G633" s="8"/>
    </row>
    <row r="634" spans="1:7" x14ac:dyDescent="0.3">
      <c r="A634" s="9" t="s">
        <v>1078</v>
      </c>
      <c r="B634" s="9" t="s">
        <v>985</v>
      </c>
      <c r="C634" s="9" t="s">
        <v>986</v>
      </c>
      <c r="D634" s="10" t="s">
        <v>22</v>
      </c>
      <c r="E634" s="11">
        <v>0.72</v>
      </c>
      <c r="F634" s="12"/>
      <c r="G634" s="12">
        <f t="shared" ref="G634:G645" si="26">ROUND(E634*F634,2)</f>
        <v>0</v>
      </c>
    </row>
    <row r="635" spans="1:7" x14ac:dyDescent="0.3">
      <c r="A635" s="9" t="s">
        <v>1079</v>
      </c>
      <c r="B635" s="9" t="s">
        <v>988</v>
      </c>
      <c r="C635" s="9" t="s">
        <v>989</v>
      </c>
      <c r="D635" s="10" t="s">
        <v>22</v>
      </c>
      <c r="E635" s="11">
        <v>5.16</v>
      </c>
      <c r="F635" s="12"/>
      <c r="G635" s="12">
        <f t="shared" si="26"/>
        <v>0</v>
      </c>
    </row>
    <row r="636" spans="1:7" ht="27.6" x14ac:dyDescent="0.3">
      <c r="A636" s="9" t="s">
        <v>1080</v>
      </c>
      <c r="B636" s="9" t="s">
        <v>988</v>
      </c>
      <c r="C636" s="9" t="s">
        <v>1010</v>
      </c>
      <c r="D636" s="10" t="s">
        <v>22</v>
      </c>
      <c r="E636" s="11">
        <v>3.12</v>
      </c>
      <c r="F636" s="12"/>
      <c r="G636" s="12">
        <f t="shared" si="26"/>
        <v>0</v>
      </c>
    </row>
    <row r="637" spans="1:7" ht="27.6" x14ac:dyDescent="0.3">
      <c r="A637" s="9" t="s">
        <v>1081</v>
      </c>
      <c r="B637" s="9" t="s">
        <v>988</v>
      </c>
      <c r="C637" s="9" t="s">
        <v>1032</v>
      </c>
      <c r="D637" s="10" t="s">
        <v>22</v>
      </c>
      <c r="E637" s="11">
        <v>3.97</v>
      </c>
      <c r="F637" s="12"/>
      <c r="G637" s="12">
        <f t="shared" si="26"/>
        <v>0</v>
      </c>
    </row>
    <row r="638" spans="1:7" ht="27.6" x14ac:dyDescent="0.3">
      <c r="A638" s="9" t="s">
        <v>1082</v>
      </c>
      <c r="B638" s="9" t="s">
        <v>1034</v>
      </c>
      <c r="C638" s="9" t="s">
        <v>1035</v>
      </c>
      <c r="D638" s="10" t="s">
        <v>22</v>
      </c>
      <c r="E638" s="11">
        <v>0.85</v>
      </c>
      <c r="F638" s="12"/>
      <c r="G638" s="12">
        <f t="shared" si="26"/>
        <v>0</v>
      </c>
    </row>
    <row r="639" spans="1:7" ht="27.6" x14ac:dyDescent="0.3">
      <c r="A639" s="9" t="s">
        <v>1084</v>
      </c>
      <c r="B639" s="9" t="s">
        <v>1037</v>
      </c>
      <c r="C639" s="9" t="s">
        <v>1038</v>
      </c>
      <c r="D639" s="10" t="s">
        <v>22</v>
      </c>
      <c r="E639" s="11">
        <v>0.37</v>
      </c>
      <c r="F639" s="12"/>
      <c r="G639" s="12">
        <f t="shared" si="26"/>
        <v>0</v>
      </c>
    </row>
    <row r="640" spans="1:7" ht="27.6" x14ac:dyDescent="0.3">
      <c r="A640" s="9" t="s">
        <v>1085</v>
      </c>
      <c r="B640" s="9" t="s">
        <v>1020</v>
      </c>
      <c r="C640" s="9" t="s">
        <v>1021</v>
      </c>
      <c r="D640" s="10" t="s">
        <v>22</v>
      </c>
      <c r="E640" s="11">
        <v>0.26</v>
      </c>
      <c r="F640" s="12"/>
      <c r="G640" s="12">
        <f t="shared" si="26"/>
        <v>0</v>
      </c>
    </row>
    <row r="641" spans="1:7" ht="27.6" x14ac:dyDescent="0.3">
      <c r="A641" s="9" t="s">
        <v>1086</v>
      </c>
      <c r="B641" s="9" t="s">
        <v>1020</v>
      </c>
      <c r="C641" s="9" t="s">
        <v>1041</v>
      </c>
      <c r="D641" s="10" t="s">
        <v>22</v>
      </c>
      <c r="E641" s="11">
        <v>1.8839999999999999</v>
      </c>
      <c r="F641" s="12"/>
      <c r="G641" s="12">
        <f t="shared" si="26"/>
        <v>0</v>
      </c>
    </row>
    <row r="642" spans="1:7" x14ac:dyDescent="0.3">
      <c r="A642" s="9" t="s">
        <v>1090</v>
      </c>
      <c r="B642" s="9" t="s">
        <v>1014</v>
      </c>
      <c r="C642" s="9" t="s">
        <v>1043</v>
      </c>
      <c r="D642" s="10" t="s">
        <v>43</v>
      </c>
      <c r="E642" s="11">
        <v>1</v>
      </c>
      <c r="F642" s="12"/>
      <c r="G642" s="12">
        <f t="shared" si="26"/>
        <v>0</v>
      </c>
    </row>
    <row r="643" spans="1:7" x14ac:dyDescent="0.3">
      <c r="A643" s="9" t="s">
        <v>1091</v>
      </c>
      <c r="B643" s="9" t="s">
        <v>1014</v>
      </c>
      <c r="C643" s="9" t="s">
        <v>1045</v>
      </c>
      <c r="D643" s="10" t="s">
        <v>43</v>
      </c>
      <c r="E643" s="11">
        <v>1</v>
      </c>
      <c r="F643" s="12"/>
      <c r="G643" s="12">
        <f t="shared" si="26"/>
        <v>0</v>
      </c>
    </row>
    <row r="644" spans="1:7" ht="27.6" x14ac:dyDescent="0.3">
      <c r="A644" s="9" t="s">
        <v>1092</v>
      </c>
      <c r="B644" s="9" t="s">
        <v>1017</v>
      </c>
      <c r="C644" s="9" t="s">
        <v>1047</v>
      </c>
      <c r="D644" s="10" t="s">
        <v>43</v>
      </c>
      <c r="E644" s="11">
        <v>2</v>
      </c>
      <c r="F644" s="12"/>
      <c r="G644" s="12">
        <f t="shared" si="26"/>
        <v>0</v>
      </c>
    </row>
    <row r="645" spans="1:7" ht="27.6" x14ac:dyDescent="0.3">
      <c r="A645" s="9" t="s">
        <v>1093</v>
      </c>
      <c r="B645" s="9" t="s">
        <v>1017</v>
      </c>
      <c r="C645" s="9" t="s">
        <v>1049</v>
      </c>
      <c r="D645" s="10" t="s">
        <v>43</v>
      </c>
      <c r="E645" s="11">
        <v>5</v>
      </c>
      <c r="F645" s="12"/>
      <c r="G645" s="12">
        <f t="shared" si="26"/>
        <v>0</v>
      </c>
    </row>
    <row r="646" spans="1:7" x14ac:dyDescent="0.3">
      <c r="A646" s="13"/>
      <c r="B646" s="13"/>
      <c r="C646" s="13" t="s">
        <v>1050</v>
      </c>
      <c r="D646" s="13"/>
      <c r="E646" s="13"/>
      <c r="F646" s="13"/>
      <c r="G646" s="13">
        <f>SUM(G634:G645)</f>
        <v>0</v>
      </c>
    </row>
    <row r="647" spans="1:7" x14ac:dyDescent="0.3">
      <c r="A647" s="8" t="s">
        <v>1051</v>
      </c>
      <c r="B647" s="8"/>
      <c r="C647" s="8" t="s">
        <v>1052</v>
      </c>
      <c r="D647" s="8"/>
      <c r="E647" s="8"/>
      <c r="F647" s="8"/>
      <c r="G647" s="8"/>
    </row>
    <row r="648" spans="1:7" x14ac:dyDescent="0.3">
      <c r="A648" s="9" t="s">
        <v>1094</v>
      </c>
      <c r="B648" s="9" t="s">
        <v>985</v>
      </c>
      <c r="C648" s="9" t="s">
        <v>986</v>
      </c>
      <c r="D648" s="10" t="s">
        <v>22</v>
      </c>
      <c r="E648" s="11">
        <v>0.28000000000000003</v>
      </c>
      <c r="F648" s="12"/>
      <c r="G648" s="12">
        <f t="shared" ref="G648:G660" si="27">ROUND(E648*F648,2)</f>
        <v>0</v>
      </c>
    </row>
    <row r="649" spans="1:7" x14ac:dyDescent="0.3">
      <c r="A649" s="9" t="s">
        <v>1096</v>
      </c>
      <c r="B649" s="9" t="s">
        <v>988</v>
      </c>
      <c r="C649" s="9" t="s">
        <v>989</v>
      </c>
      <c r="D649" s="10" t="s">
        <v>22</v>
      </c>
      <c r="E649" s="11">
        <v>1.19</v>
      </c>
      <c r="F649" s="12"/>
      <c r="G649" s="12">
        <f t="shared" si="27"/>
        <v>0</v>
      </c>
    </row>
    <row r="650" spans="1:7" ht="27.6" x14ac:dyDescent="0.3">
      <c r="A650" s="9" t="s">
        <v>1097</v>
      </c>
      <c r="B650" s="9" t="s">
        <v>988</v>
      </c>
      <c r="C650" s="9" t="s">
        <v>1012</v>
      </c>
      <c r="D650" s="10" t="s">
        <v>22</v>
      </c>
      <c r="E650" s="11">
        <v>0.83</v>
      </c>
      <c r="F650" s="12"/>
      <c r="G650" s="12">
        <f t="shared" si="27"/>
        <v>0</v>
      </c>
    </row>
    <row r="651" spans="1:7" ht="27.6" x14ac:dyDescent="0.3">
      <c r="A651" s="9" t="s">
        <v>1098</v>
      </c>
      <c r="B651" s="9" t="s">
        <v>1034</v>
      </c>
      <c r="C651" s="9" t="s">
        <v>1035</v>
      </c>
      <c r="D651" s="10" t="s">
        <v>22</v>
      </c>
      <c r="E651" s="11">
        <v>1.04</v>
      </c>
      <c r="F651" s="12"/>
      <c r="G651" s="12">
        <f t="shared" si="27"/>
        <v>0</v>
      </c>
    </row>
    <row r="652" spans="1:7" ht="27.6" x14ac:dyDescent="0.3">
      <c r="A652" s="9" t="s">
        <v>1099</v>
      </c>
      <c r="B652" s="9" t="s">
        <v>1034</v>
      </c>
      <c r="C652" s="9" t="s">
        <v>1058</v>
      </c>
      <c r="D652" s="10" t="s">
        <v>22</v>
      </c>
      <c r="E652" s="11">
        <v>1.04</v>
      </c>
      <c r="F652" s="12"/>
      <c r="G652" s="12">
        <f t="shared" si="27"/>
        <v>0</v>
      </c>
    </row>
    <row r="653" spans="1:7" ht="27.6" x14ac:dyDescent="0.3">
      <c r="A653" s="9" t="s">
        <v>1101</v>
      </c>
      <c r="B653" s="9" t="s">
        <v>1037</v>
      </c>
      <c r="C653" s="9" t="s">
        <v>1038</v>
      </c>
      <c r="D653" s="10" t="s">
        <v>22</v>
      </c>
      <c r="E653" s="11">
        <v>0.08</v>
      </c>
      <c r="F653" s="12"/>
      <c r="G653" s="12">
        <f t="shared" si="27"/>
        <v>0</v>
      </c>
    </row>
    <row r="654" spans="1:7" ht="27.6" x14ac:dyDescent="0.3">
      <c r="A654" s="9" t="s">
        <v>1107</v>
      </c>
      <c r="B654" s="9" t="s">
        <v>1020</v>
      </c>
      <c r="C654" s="9" t="s">
        <v>1021</v>
      </c>
      <c r="D654" s="10" t="s">
        <v>22</v>
      </c>
      <c r="E654" s="11">
        <v>0.19</v>
      </c>
      <c r="F654" s="12"/>
      <c r="G654" s="12">
        <f t="shared" si="27"/>
        <v>0</v>
      </c>
    </row>
    <row r="655" spans="1:7" x14ac:dyDescent="0.3">
      <c r="A655" s="9" t="s">
        <v>1108</v>
      </c>
      <c r="B655" s="9" t="s">
        <v>1014</v>
      </c>
      <c r="C655" s="9" t="s">
        <v>1062</v>
      </c>
      <c r="D655" s="10" t="s">
        <v>43</v>
      </c>
      <c r="E655" s="11">
        <v>1</v>
      </c>
      <c r="F655" s="12"/>
      <c r="G655" s="12">
        <f t="shared" si="27"/>
        <v>0</v>
      </c>
    </row>
    <row r="656" spans="1:7" x14ac:dyDescent="0.3">
      <c r="A656" s="9" t="s">
        <v>1109</v>
      </c>
      <c r="B656" s="9" t="s">
        <v>1014</v>
      </c>
      <c r="C656" s="9" t="s">
        <v>1043</v>
      </c>
      <c r="D656" s="10" t="s">
        <v>43</v>
      </c>
      <c r="E656" s="11">
        <v>1</v>
      </c>
      <c r="F656" s="12"/>
      <c r="G656" s="12">
        <f t="shared" si="27"/>
        <v>0</v>
      </c>
    </row>
    <row r="657" spans="1:7" x14ac:dyDescent="0.3">
      <c r="A657" s="9" t="s">
        <v>1112</v>
      </c>
      <c r="B657" s="9" t="s">
        <v>1014</v>
      </c>
      <c r="C657" s="9" t="s">
        <v>1045</v>
      </c>
      <c r="D657" s="10" t="s">
        <v>43</v>
      </c>
      <c r="E657" s="11">
        <v>2</v>
      </c>
      <c r="F657" s="12"/>
      <c r="G657" s="12">
        <f t="shared" si="27"/>
        <v>0</v>
      </c>
    </row>
    <row r="658" spans="1:7" x14ac:dyDescent="0.3">
      <c r="A658" s="9" t="s">
        <v>1115</v>
      </c>
      <c r="B658" s="9" t="s">
        <v>1017</v>
      </c>
      <c r="C658" s="9" t="s">
        <v>1066</v>
      </c>
      <c r="D658" s="10" t="s">
        <v>43</v>
      </c>
      <c r="E658" s="11">
        <v>1</v>
      </c>
      <c r="F658" s="12"/>
      <c r="G658" s="12">
        <f t="shared" si="27"/>
        <v>0</v>
      </c>
    </row>
    <row r="659" spans="1:7" ht="27.6" x14ac:dyDescent="0.3">
      <c r="A659" s="9" t="s">
        <v>1120</v>
      </c>
      <c r="B659" s="9" t="s">
        <v>1017</v>
      </c>
      <c r="C659" s="9" t="s">
        <v>1068</v>
      </c>
      <c r="D659" s="10" t="s">
        <v>43</v>
      </c>
      <c r="E659" s="11">
        <v>1</v>
      </c>
      <c r="F659" s="12"/>
      <c r="G659" s="12">
        <f t="shared" si="27"/>
        <v>0</v>
      </c>
    </row>
    <row r="660" spans="1:7" ht="27.6" x14ac:dyDescent="0.3">
      <c r="A660" s="9" t="s">
        <v>1121</v>
      </c>
      <c r="B660" s="9" t="s">
        <v>1017</v>
      </c>
      <c r="C660" s="9" t="s">
        <v>1049</v>
      </c>
      <c r="D660" s="10" t="s">
        <v>43</v>
      </c>
      <c r="E660" s="11">
        <v>2</v>
      </c>
      <c r="F660" s="12"/>
      <c r="G660" s="12">
        <f t="shared" si="27"/>
        <v>0</v>
      </c>
    </row>
    <row r="661" spans="1:7" x14ac:dyDescent="0.3">
      <c r="A661" s="13"/>
      <c r="B661" s="13"/>
      <c r="C661" s="13" t="s">
        <v>1070</v>
      </c>
      <c r="D661" s="13"/>
      <c r="E661" s="13"/>
      <c r="F661" s="13"/>
      <c r="G661" s="13">
        <f>SUM(G648:G660)</f>
        <v>0</v>
      </c>
    </row>
    <row r="662" spans="1:7" x14ac:dyDescent="0.3">
      <c r="A662" s="8" t="s">
        <v>1071</v>
      </c>
      <c r="B662" s="8"/>
      <c r="C662" s="8" t="s">
        <v>1072</v>
      </c>
      <c r="D662" s="8"/>
      <c r="E662" s="8"/>
      <c r="F662" s="8"/>
      <c r="G662" s="8"/>
    </row>
    <row r="663" spans="1:7" x14ac:dyDescent="0.3">
      <c r="A663" s="9" t="s">
        <v>1122</v>
      </c>
      <c r="B663" s="9" t="s">
        <v>985</v>
      </c>
      <c r="C663" s="9" t="s">
        <v>986</v>
      </c>
      <c r="D663" s="10" t="s">
        <v>22</v>
      </c>
      <c r="E663" s="11">
        <v>0.37</v>
      </c>
      <c r="F663" s="12"/>
      <c r="G663" s="12">
        <f t="shared" ref="G663:G675" si="28">ROUND(E663*F663,2)</f>
        <v>0</v>
      </c>
    </row>
    <row r="664" spans="1:7" x14ac:dyDescent="0.3">
      <c r="A664" s="9" t="s">
        <v>1132</v>
      </c>
      <c r="B664" s="9" t="s">
        <v>988</v>
      </c>
      <c r="C664" s="9" t="s">
        <v>989</v>
      </c>
      <c r="D664" s="10" t="s">
        <v>22</v>
      </c>
      <c r="E664" s="11">
        <v>7.85</v>
      </c>
      <c r="F664" s="12"/>
      <c r="G664" s="12">
        <f t="shared" si="28"/>
        <v>0</v>
      </c>
    </row>
    <row r="665" spans="1:7" ht="27.6" x14ac:dyDescent="0.3">
      <c r="A665" s="9" t="s">
        <v>1135</v>
      </c>
      <c r="B665" s="9" t="s">
        <v>988</v>
      </c>
      <c r="C665" s="9" t="s">
        <v>1010</v>
      </c>
      <c r="D665" s="10" t="s">
        <v>22</v>
      </c>
      <c r="E665" s="11">
        <v>1.56</v>
      </c>
      <c r="F665" s="12"/>
      <c r="G665" s="12">
        <f t="shared" si="28"/>
        <v>0</v>
      </c>
    </row>
    <row r="666" spans="1:7" ht="27.6" x14ac:dyDescent="0.3">
      <c r="A666" s="9" t="s">
        <v>1138</v>
      </c>
      <c r="B666" s="9" t="s">
        <v>988</v>
      </c>
      <c r="C666" s="9" t="s">
        <v>1012</v>
      </c>
      <c r="D666" s="10" t="s">
        <v>22</v>
      </c>
      <c r="E666" s="11">
        <v>0.48</v>
      </c>
      <c r="F666" s="12"/>
      <c r="G666" s="12">
        <f t="shared" si="28"/>
        <v>0</v>
      </c>
    </row>
    <row r="667" spans="1:7" ht="27.6" x14ac:dyDescent="0.3">
      <c r="A667" s="9" t="s">
        <v>1141</v>
      </c>
      <c r="B667" s="9" t="s">
        <v>1034</v>
      </c>
      <c r="C667" s="9" t="s">
        <v>1035</v>
      </c>
      <c r="D667" s="10" t="s">
        <v>22</v>
      </c>
      <c r="E667" s="11">
        <v>0.38</v>
      </c>
      <c r="F667" s="12"/>
      <c r="G667" s="12">
        <f t="shared" si="28"/>
        <v>0</v>
      </c>
    </row>
    <row r="668" spans="1:7" ht="27.6" x14ac:dyDescent="0.3">
      <c r="A668" s="9" t="s">
        <v>1144</v>
      </c>
      <c r="B668" s="9" t="s">
        <v>1020</v>
      </c>
      <c r="C668" s="9" t="s">
        <v>1021</v>
      </c>
      <c r="D668" s="10" t="s">
        <v>22</v>
      </c>
      <c r="E668" s="11">
        <v>0.14000000000000001</v>
      </c>
      <c r="F668" s="12"/>
      <c r="G668" s="12">
        <f t="shared" si="28"/>
        <v>0</v>
      </c>
    </row>
    <row r="669" spans="1:7" ht="27.6" x14ac:dyDescent="0.3">
      <c r="A669" s="9" t="s">
        <v>1147</v>
      </c>
      <c r="B669" s="9" t="s">
        <v>1037</v>
      </c>
      <c r="C669" s="9" t="s">
        <v>1038</v>
      </c>
      <c r="D669" s="10" t="s">
        <v>22</v>
      </c>
      <c r="E669" s="11">
        <v>0.06</v>
      </c>
      <c r="F669" s="12"/>
      <c r="G669" s="12">
        <f t="shared" si="28"/>
        <v>0</v>
      </c>
    </row>
    <row r="670" spans="1:7" x14ac:dyDescent="0.3">
      <c r="A670" s="9" t="s">
        <v>1150</v>
      </c>
      <c r="B670" s="9" t="s">
        <v>1014</v>
      </c>
      <c r="C670" s="9" t="s">
        <v>1043</v>
      </c>
      <c r="D670" s="10" t="s">
        <v>43</v>
      </c>
      <c r="E670" s="11">
        <v>1</v>
      </c>
      <c r="F670" s="12"/>
      <c r="G670" s="12">
        <f t="shared" si="28"/>
        <v>0</v>
      </c>
    </row>
    <row r="671" spans="1:7" x14ac:dyDescent="0.3">
      <c r="A671" s="9" t="s">
        <v>1153</v>
      </c>
      <c r="B671" s="9" t="s">
        <v>1014</v>
      </c>
      <c r="C671" s="9" t="s">
        <v>1045</v>
      </c>
      <c r="D671" s="10" t="s">
        <v>43</v>
      </c>
      <c r="E671" s="11">
        <v>1</v>
      </c>
      <c r="F671" s="12"/>
      <c r="G671" s="12">
        <f t="shared" si="28"/>
        <v>0</v>
      </c>
    </row>
    <row r="672" spans="1:7" x14ac:dyDescent="0.3">
      <c r="A672" s="9" t="s">
        <v>1159</v>
      </c>
      <c r="B672" s="9" t="s">
        <v>1014</v>
      </c>
      <c r="C672" s="9" t="s">
        <v>1083</v>
      </c>
      <c r="D672" s="10" t="s">
        <v>43</v>
      </c>
      <c r="E672" s="11">
        <v>1</v>
      </c>
      <c r="F672" s="12"/>
      <c r="G672" s="12">
        <f t="shared" si="28"/>
        <v>0</v>
      </c>
    </row>
    <row r="673" spans="1:7" ht="27.6" x14ac:dyDescent="0.3">
      <c r="A673" s="9" t="s">
        <v>1162</v>
      </c>
      <c r="B673" s="9" t="s">
        <v>1017</v>
      </c>
      <c r="C673" s="9" t="s">
        <v>1068</v>
      </c>
      <c r="D673" s="10" t="s">
        <v>43</v>
      </c>
      <c r="E673" s="11">
        <v>1</v>
      </c>
      <c r="F673" s="12"/>
      <c r="G673" s="12">
        <f t="shared" si="28"/>
        <v>0</v>
      </c>
    </row>
    <row r="674" spans="1:7" ht="27.6" x14ac:dyDescent="0.3">
      <c r="A674" s="9" t="s">
        <v>1165</v>
      </c>
      <c r="B674" s="9" t="s">
        <v>1017</v>
      </c>
      <c r="C674" s="9" t="s">
        <v>1049</v>
      </c>
      <c r="D674" s="10" t="s">
        <v>43</v>
      </c>
      <c r="E674" s="11">
        <v>1</v>
      </c>
      <c r="F674" s="12"/>
      <c r="G674" s="12">
        <f t="shared" si="28"/>
        <v>0</v>
      </c>
    </row>
    <row r="675" spans="1:7" ht="27.6" x14ac:dyDescent="0.3">
      <c r="A675" s="9" t="s">
        <v>1172</v>
      </c>
      <c r="B675" s="9" t="s">
        <v>1017</v>
      </c>
      <c r="C675" s="9" t="s">
        <v>1018</v>
      </c>
      <c r="D675" s="10" t="s">
        <v>43</v>
      </c>
      <c r="E675" s="11">
        <v>1</v>
      </c>
      <c r="F675" s="12"/>
      <c r="G675" s="12">
        <f t="shared" si="28"/>
        <v>0</v>
      </c>
    </row>
    <row r="676" spans="1:7" x14ac:dyDescent="0.3">
      <c r="A676" s="13"/>
      <c r="B676" s="13"/>
      <c r="C676" s="13" t="s">
        <v>1087</v>
      </c>
      <c r="D676" s="13"/>
      <c r="E676" s="13"/>
      <c r="F676" s="13"/>
      <c r="G676" s="13">
        <f>SUM(G663:G675)</f>
        <v>0</v>
      </c>
    </row>
    <row r="677" spans="1:7" x14ac:dyDescent="0.3">
      <c r="A677" s="8" t="s">
        <v>1088</v>
      </c>
      <c r="B677" s="8"/>
      <c r="C677" s="8" t="s">
        <v>1089</v>
      </c>
      <c r="D677" s="8"/>
      <c r="E677" s="8"/>
      <c r="F677" s="8"/>
      <c r="G677" s="8"/>
    </row>
    <row r="678" spans="1:7" ht="27.6" x14ac:dyDescent="0.3">
      <c r="A678" s="9" t="s">
        <v>1175</v>
      </c>
      <c r="B678" s="9" t="s">
        <v>988</v>
      </c>
      <c r="C678" s="9" t="s">
        <v>1010</v>
      </c>
      <c r="D678" s="10" t="s">
        <v>22</v>
      </c>
      <c r="E678" s="11">
        <v>3.09</v>
      </c>
      <c r="F678" s="12"/>
      <c r="G678" s="12">
        <f t="shared" ref="G678:G687" si="29">ROUND(E678*F678,2)</f>
        <v>0</v>
      </c>
    </row>
    <row r="679" spans="1:7" ht="27.6" x14ac:dyDescent="0.3">
      <c r="A679" s="9" t="s">
        <v>1178</v>
      </c>
      <c r="B679" s="9" t="s">
        <v>988</v>
      </c>
      <c r="C679" s="9" t="s">
        <v>1012</v>
      </c>
      <c r="D679" s="10" t="s">
        <v>22</v>
      </c>
      <c r="E679" s="11">
        <v>1</v>
      </c>
      <c r="F679" s="12"/>
      <c r="G679" s="12">
        <f t="shared" si="29"/>
        <v>0</v>
      </c>
    </row>
    <row r="680" spans="1:7" ht="27.6" x14ac:dyDescent="0.3">
      <c r="A680" s="9" t="s">
        <v>1181</v>
      </c>
      <c r="B680" s="9" t="s">
        <v>1034</v>
      </c>
      <c r="C680" s="9" t="s">
        <v>1035</v>
      </c>
      <c r="D680" s="10" t="s">
        <v>22</v>
      </c>
      <c r="E680" s="11">
        <v>1.46</v>
      </c>
      <c r="F680" s="12"/>
      <c r="G680" s="12">
        <f t="shared" si="29"/>
        <v>0</v>
      </c>
    </row>
    <row r="681" spans="1:7" ht="27.6" x14ac:dyDescent="0.3">
      <c r="A681" s="9" t="s">
        <v>1183</v>
      </c>
      <c r="B681" s="9" t="s">
        <v>1034</v>
      </c>
      <c r="C681" s="9" t="s">
        <v>1058</v>
      </c>
      <c r="D681" s="10" t="s">
        <v>22</v>
      </c>
      <c r="E681" s="11">
        <v>0.37</v>
      </c>
      <c r="F681" s="12"/>
      <c r="G681" s="12">
        <f t="shared" si="29"/>
        <v>0</v>
      </c>
    </row>
    <row r="682" spans="1:7" ht="27.6" x14ac:dyDescent="0.3">
      <c r="A682" s="9" t="s">
        <v>1471</v>
      </c>
      <c r="B682" s="9" t="s">
        <v>1037</v>
      </c>
      <c r="C682" s="9" t="s">
        <v>1095</v>
      </c>
      <c r="D682" s="10" t="s">
        <v>22</v>
      </c>
      <c r="E682" s="11">
        <v>0.11</v>
      </c>
      <c r="F682" s="12"/>
      <c r="G682" s="12">
        <f t="shared" si="29"/>
        <v>0</v>
      </c>
    </row>
    <row r="683" spans="1:7" ht="27.6" x14ac:dyDescent="0.3">
      <c r="A683" s="9" t="s">
        <v>1472</v>
      </c>
      <c r="B683" s="9" t="s">
        <v>1037</v>
      </c>
      <c r="C683" s="9" t="s">
        <v>1038</v>
      </c>
      <c r="D683" s="10" t="s">
        <v>22</v>
      </c>
      <c r="E683" s="11">
        <v>0.08</v>
      </c>
      <c r="F683" s="12"/>
      <c r="G683" s="12">
        <f t="shared" si="29"/>
        <v>0</v>
      </c>
    </row>
    <row r="684" spans="1:7" x14ac:dyDescent="0.3">
      <c r="A684" s="9" t="s">
        <v>1473</v>
      </c>
      <c r="B684" s="9" t="s">
        <v>1014</v>
      </c>
      <c r="C684" s="9" t="s">
        <v>1062</v>
      </c>
      <c r="D684" s="10" t="s">
        <v>43</v>
      </c>
      <c r="E684" s="11">
        <v>1</v>
      </c>
      <c r="F684" s="12"/>
      <c r="G684" s="12">
        <f t="shared" si="29"/>
        <v>0</v>
      </c>
    </row>
    <row r="685" spans="1:7" x14ac:dyDescent="0.3">
      <c r="A685" s="9" t="s">
        <v>1474</v>
      </c>
      <c r="B685" s="9" t="s">
        <v>1014</v>
      </c>
      <c r="C685" s="9" t="s">
        <v>1043</v>
      </c>
      <c r="D685" s="10" t="s">
        <v>43</v>
      </c>
      <c r="E685" s="11">
        <v>5</v>
      </c>
      <c r="F685" s="12"/>
      <c r="G685" s="12">
        <f t="shared" si="29"/>
        <v>0</v>
      </c>
    </row>
    <row r="686" spans="1:7" x14ac:dyDescent="0.3">
      <c r="A686" s="9" t="s">
        <v>1475</v>
      </c>
      <c r="B686" s="9" t="s">
        <v>1017</v>
      </c>
      <c r="C686" s="9" t="s">
        <v>1100</v>
      </c>
      <c r="D686" s="10" t="s">
        <v>43</v>
      </c>
      <c r="E686" s="11">
        <v>6</v>
      </c>
      <c r="F686" s="12"/>
      <c r="G686" s="12">
        <f t="shared" si="29"/>
        <v>0</v>
      </c>
    </row>
    <row r="687" spans="1:7" x14ac:dyDescent="0.3">
      <c r="A687" s="9" t="s">
        <v>1476</v>
      </c>
      <c r="B687" s="9" t="s">
        <v>1102</v>
      </c>
      <c r="C687" s="9" t="s">
        <v>1103</v>
      </c>
      <c r="D687" s="10" t="s">
        <v>43</v>
      </c>
      <c r="E687" s="11">
        <v>1</v>
      </c>
      <c r="F687" s="12"/>
      <c r="G687" s="12">
        <f t="shared" si="29"/>
        <v>0</v>
      </c>
    </row>
    <row r="688" spans="1:7" x14ac:dyDescent="0.3">
      <c r="A688" s="13"/>
      <c r="B688" s="13"/>
      <c r="C688" s="13" t="s">
        <v>1104</v>
      </c>
      <c r="D688" s="13"/>
      <c r="E688" s="13"/>
      <c r="F688" s="13"/>
      <c r="G688" s="13">
        <f>SUM(G678:G687)</f>
        <v>0</v>
      </c>
    </row>
    <row r="689" spans="1:7" x14ac:dyDescent="0.3">
      <c r="A689" s="8" t="s">
        <v>1105</v>
      </c>
      <c r="B689" s="8"/>
      <c r="C689" s="8" t="s">
        <v>1106</v>
      </c>
      <c r="D689" s="8"/>
      <c r="E689" s="8"/>
      <c r="F689" s="8"/>
      <c r="G689" s="8"/>
    </row>
    <row r="690" spans="1:7" x14ac:dyDescent="0.3">
      <c r="A690" s="9" t="s">
        <v>1477</v>
      </c>
      <c r="B690" s="9" t="s">
        <v>985</v>
      </c>
      <c r="C690" s="9" t="s">
        <v>986</v>
      </c>
      <c r="D690" s="10" t="s">
        <v>22</v>
      </c>
      <c r="E690" s="11">
        <v>0.61</v>
      </c>
      <c r="F690" s="12"/>
      <c r="G690" s="12">
        <f>ROUND(E690*F690,2)</f>
        <v>0</v>
      </c>
    </row>
    <row r="691" spans="1:7" x14ac:dyDescent="0.3">
      <c r="A691" s="9" t="s">
        <v>1478</v>
      </c>
      <c r="B691" s="9" t="s">
        <v>988</v>
      </c>
      <c r="C691" s="9" t="s">
        <v>989</v>
      </c>
      <c r="D691" s="10" t="s">
        <v>22</v>
      </c>
      <c r="E691" s="11">
        <v>2.56</v>
      </c>
      <c r="F691" s="12"/>
      <c r="G691" s="12">
        <f>ROUND(E691*F691,2)</f>
        <v>0</v>
      </c>
    </row>
    <row r="692" spans="1:7" ht="27.6" x14ac:dyDescent="0.3">
      <c r="A692" s="9" t="s">
        <v>1479</v>
      </c>
      <c r="B692" s="9" t="s">
        <v>1110</v>
      </c>
      <c r="C692" s="9" t="s">
        <v>1111</v>
      </c>
      <c r="D692" s="10" t="s">
        <v>22</v>
      </c>
      <c r="E692" s="11">
        <v>5.16</v>
      </c>
      <c r="F692" s="12"/>
      <c r="G692" s="12">
        <f>ROUND(E692*F692,2)</f>
        <v>0</v>
      </c>
    </row>
    <row r="693" spans="1:7" ht="27.6" x14ac:dyDescent="0.3">
      <c r="A693" s="9" t="s">
        <v>1480</v>
      </c>
      <c r="B693" s="9" t="s">
        <v>1113</v>
      </c>
      <c r="C693" s="9" t="s">
        <v>1114</v>
      </c>
      <c r="D693" s="10" t="s">
        <v>22</v>
      </c>
      <c r="E693" s="11">
        <v>3</v>
      </c>
      <c r="F693" s="12"/>
      <c r="G693" s="12">
        <f>ROUND(E693*F693,2)</f>
        <v>0</v>
      </c>
    </row>
    <row r="694" spans="1:7" ht="27.6" x14ac:dyDescent="0.3">
      <c r="A694" s="9" t="s">
        <v>1481</v>
      </c>
      <c r="B694" s="9" t="s">
        <v>1102</v>
      </c>
      <c r="C694" s="9" t="s">
        <v>1116</v>
      </c>
      <c r="D694" s="10" t="s">
        <v>43</v>
      </c>
      <c r="E694" s="11">
        <v>1</v>
      </c>
      <c r="F694" s="12"/>
      <c r="G694" s="12">
        <f>ROUND(E694*F694,2)</f>
        <v>0</v>
      </c>
    </row>
    <row r="695" spans="1:7" x14ac:dyDescent="0.3">
      <c r="A695" s="13"/>
      <c r="B695" s="13"/>
      <c r="C695" s="13" t="s">
        <v>1117</v>
      </c>
      <c r="D695" s="13"/>
      <c r="E695" s="13"/>
      <c r="F695" s="13"/>
      <c r="G695" s="13">
        <f>SUM(G690:G694)</f>
        <v>0</v>
      </c>
    </row>
    <row r="696" spans="1:7" x14ac:dyDescent="0.3">
      <c r="A696" s="8" t="s">
        <v>1118</v>
      </c>
      <c r="B696" s="8"/>
      <c r="C696" s="8" t="s">
        <v>1119</v>
      </c>
      <c r="D696" s="8"/>
      <c r="E696" s="8"/>
      <c r="F696" s="8"/>
      <c r="G696" s="8"/>
    </row>
    <row r="697" spans="1:7" x14ac:dyDescent="0.3">
      <c r="A697" s="9" t="s">
        <v>1482</v>
      </c>
      <c r="B697" s="9" t="s">
        <v>985</v>
      </c>
      <c r="C697" s="9" t="s">
        <v>986</v>
      </c>
      <c r="D697" s="10" t="s">
        <v>22</v>
      </c>
      <c r="E697" s="11">
        <v>0.34</v>
      </c>
      <c r="F697" s="12"/>
      <c r="G697" s="12">
        <f>ROUND(E697*F697,2)</f>
        <v>0</v>
      </c>
    </row>
    <row r="698" spans="1:7" x14ac:dyDescent="0.3">
      <c r="A698" s="9" t="s">
        <v>1483</v>
      </c>
      <c r="B698" s="9" t="s">
        <v>988</v>
      </c>
      <c r="C698" s="9" t="s">
        <v>989</v>
      </c>
      <c r="D698" s="10" t="s">
        <v>22</v>
      </c>
      <c r="E698" s="11">
        <v>2.69</v>
      </c>
      <c r="F698" s="12"/>
      <c r="G698" s="12">
        <f>ROUND(E698*F698,2)</f>
        <v>0</v>
      </c>
    </row>
    <row r="699" spans="1:7" ht="27.6" x14ac:dyDescent="0.3">
      <c r="A699" s="9" t="s">
        <v>1484</v>
      </c>
      <c r="B699" s="9" t="s">
        <v>1123</v>
      </c>
      <c r="C699" s="9" t="s">
        <v>1124</v>
      </c>
      <c r="D699" s="10" t="s">
        <v>43</v>
      </c>
      <c r="E699" s="11">
        <v>1</v>
      </c>
      <c r="F699" s="12"/>
      <c r="G699" s="12">
        <f>ROUND(E699*F699,2)</f>
        <v>0</v>
      </c>
    </row>
    <row r="700" spans="1:7" x14ac:dyDescent="0.3">
      <c r="A700" s="13"/>
      <c r="B700" s="13"/>
      <c r="C700" s="13" t="s">
        <v>1125</v>
      </c>
      <c r="D700" s="13"/>
      <c r="E700" s="13"/>
      <c r="F700" s="13"/>
      <c r="G700" s="13">
        <f>SUM(G697:G699)</f>
        <v>0</v>
      </c>
    </row>
    <row r="701" spans="1:7" x14ac:dyDescent="0.3">
      <c r="A701" s="13"/>
      <c r="B701" s="13"/>
      <c r="C701" s="13" t="s">
        <v>1126</v>
      </c>
      <c r="D701" s="13"/>
      <c r="E701" s="13"/>
      <c r="F701" s="13"/>
      <c r="G701" s="13">
        <f>G616+G622+G632+G646+G661+G676+G688+G695+G700</f>
        <v>0</v>
      </c>
    </row>
    <row r="702" spans="1:7" x14ac:dyDescent="0.3">
      <c r="A702" s="13"/>
      <c r="B702" s="13"/>
      <c r="C702" s="13" t="s">
        <v>1127</v>
      </c>
      <c r="D702" s="13"/>
      <c r="E702" s="13"/>
      <c r="F702" s="13"/>
      <c r="G702" s="13">
        <f>G701</f>
        <v>0</v>
      </c>
    </row>
    <row r="703" spans="1:7" x14ac:dyDescent="0.3">
      <c r="A703" s="8" t="s">
        <v>1128</v>
      </c>
      <c r="B703" s="8"/>
      <c r="C703" s="8" t="s">
        <v>1129</v>
      </c>
      <c r="D703" s="8"/>
      <c r="E703" s="8"/>
      <c r="F703" s="8"/>
      <c r="G703" s="8"/>
    </row>
    <row r="704" spans="1:7" x14ac:dyDescent="0.3">
      <c r="A704" s="8" t="s">
        <v>1130</v>
      </c>
      <c r="B704" s="8"/>
      <c r="C704" s="8" t="s">
        <v>1131</v>
      </c>
      <c r="D704" s="8"/>
      <c r="E704" s="8"/>
      <c r="F704" s="8"/>
      <c r="G704" s="8"/>
    </row>
    <row r="705" spans="1:7" ht="27.6" x14ac:dyDescent="0.3">
      <c r="A705" s="9" t="s">
        <v>1485</v>
      </c>
      <c r="B705" s="9" t="s">
        <v>1133</v>
      </c>
      <c r="C705" s="9" t="s">
        <v>1134</v>
      </c>
      <c r="D705" s="10" t="s">
        <v>536</v>
      </c>
      <c r="E705" s="11">
        <v>2</v>
      </c>
      <c r="F705" s="12"/>
      <c r="G705" s="12">
        <f t="shared" ref="G705:G712" si="30">ROUND(E705*F705,2)</f>
        <v>0</v>
      </c>
    </row>
    <row r="706" spans="1:7" ht="55.2" x14ac:dyDescent="0.3">
      <c r="A706" s="9" t="s">
        <v>1486</v>
      </c>
      <c r="B706" s="9" t="s">
        <v>1136</v>
      </c>
      <c r="C706" s="9" t="s">
        <v>1137</v>
      </c>
      <c r="D706" s="10" t="s">
        <v>22</v>
      </c>
      <c r="E706" s="11">
        <v>108.4</v>
      </c>
      <c r="F706" s="12"/>
      <c r="G706" s="12">
        <f t="shared" si="30"/>
        <v>0</v>
      </c>
    </row>
    <row r="707" spans="1:7" ht="55.2" x14ac:dyDescent="0.3">
      <c r="A707" s="9" t="s">
        <v>1487</v>
      </c>
      <c r="B707" s="9" t="s">
        <v>1139</v>
      </c>
      <c r="C707" s="9" t="s">
        <v>1140</v>
      </c>
      <c r="D707" s="10" t="s">
        <v>25</v>
      </c>
      <c r="E707" s="11">
        <v>913.8</v>
      </c>
      <c r="F707" s="12"/>
      <c r="G707" s="12">
        <f t="shared" si="30"/>
        <v>0</v>
      </c>
    </row>
    <row r="708" spans="1:7" ht="41.4" x14ac:dyDescent="0.3">
      <c r="A708" s="9" t="s">
        <v>1488</v>
      </c>
      <c r="B708" s="9" t="s">
        <v>1142</v>
      </c>
      <c r="C708" s="9" t="s">
        <v>1143</v>
      </c>
      <c r="D708" s="10" t="s">
        <v>25</v>
      </c>
      <c r="E708" s="11">
        <v>913.8</v>
      </c>
      <c r="F708" s="12"/>
      <c r="G708" s="12">
        <f t="shared" si="30"/>
        <v>0</v>
      </c>
    </row>
    <row r="709" spans="1:7" ht="27.6" x14ac:dyDescent="0.3">
      <c r="A709" s="9" t="s">
        <v>1489</v>
      </c>
      <c r="B709" s="9" t="s">
        <v>1145</v>
      </c>
      <c r="C709" s="9" t="s">
        <v>1146</v>
      </c>
      <c r="D709" s="10" t="s">
        <v>43</v>
      </c>
      <c r="E709" s="11">
        <v>2</v>
      </c>
      <c r="F709" s="12"/>
      <c r="G709" s="12">
        <f t="shared" si="30"/>
        <v>0</v>
      </c>
    </row>
    <row r="710" spans="1:7" ht="27.6" customHeight="1" x14ac:dyDescent="0.3">
      <c r="A710" s="9" t="s">
        <v>1490</v>
      </c>
      <c r="B710" s="9" t="s">
        <v>1148</v>
      </c>
      <c r="C710" s="9" t="s">
        <v>1149</v>
      </c>
      <c r="D710" s="10" t="s">
        <v>43</v>
      </c>
      <c r="E710" s="11">
        <v>2</v>
      </c>
      <c r="F710" s="12"/>
      <c r="G710" s="12">
        <f t="shared" si="30"/>
        <v>0</v>
      </c>
    </row>
    <row r="711" spans="1:7" ht="41.4" x14ac:dyDescent="0.3">
      <c r="A711" s="9" t="s">
        <v>1491</v>
      </c>
      <c r="B711" s="9" t="s">
        <v>1151</v>
      </c>
      <c r="C711" s="9" t="s">
        <v>1152</v>
      </c>
      <c r="D711" s="10" t="s">
        <v>536</v>
      </c>
      <c r="E711" s="11">
        <v>2</v>
      </c>
      <c r="F711" s="12"/>
      <c r="G711" s="12">
        <f t="shared" si="30"/>
        <v>0</v>
      </c>
    </row>
    <row r="712" spans="1:7" ht="27.6" x14ac:dyDescent="0.3">
      <c r="A712" s="9" t="s">
        <v>1492</v>
      </c>
      <c r="B712" s="9" t="s">
        <v>1154</v>
      </c>
      <c r="C712" s="9" t="s">
        <v>1155</v>
      </c>
      <c r="D712" s="10" t="s">
        <v>43</v>
      </c>
      <c r="E712" s="11">
        <v>2</v>
      </c>
      <c r="F712" s="12"/>
      <c r="G712" s="12">
        <f t="shared" si="30"/>
        <v>0</v>
      </c>
    </row>
    <row r="713" spans="1:7" x14ac:dyDescent="0.3">
      <c r="A713" s="13"/>
      <c r="B713" s="13"/>
      <c r="C713" s="13" t="s">
        <v>1156</v>
      </c>
      <c r="D713" s="13"/>
      <c r="E713" s="13"/>
      <c r="F713" s="13"/>
      <c r="G713" s="13">
        <f>SUM(G705:G712)</f>
        <v>0</v>
      </c>
    </row>
    <row r="714" spans="1:7" x14ac:dyDescent="0.3">
      <c r="A714" s="8" t="s">
        <v>1157</v>
      </c>
      <c r="B714" s="8"/>
      <c r="C714" s="8" t="s">
        <v>1158</v>
      </c>
      <c r="D714" s="8"/>
      <c r="E714" s="8"/>
      <c r="F714" s="8"/>
      <c r="G714" s="8"/>
    </row>
    <row r="715" spans="1:7" ht="41.4" x14ac:dyDescent="0.3">
      <c r="A715" s="9" t="s">
        <v>1493</v>
      </c>
      <c r="B715" s="9" t="s">
        <v>1160</v>
      </c>
      <c r="C715" s="9" t="s">
        <v>1161</v>
      </c>
      <c r="D715" s="10" t="s">
        <v>43</v>
      </c>
      <c r="E715" s="11">
        <v>4</v>
      </c>
      <c r="F715" s="12"/>
      <c r="G715" s="12">
        <f>ROUND(E715*F715,2)</f>
        <v>0</v>
      </c>
    </row>
    <row r="716" spans="1:7" ht="27.6" x14ac:dyDescent="0.3">
      <c r="A716" s="9" t="s">
        <v>1494</v>
      </c>
      <c r="B716" s="9" t="s">
        <v>1163</v>
      </c>
      <c r="C716" s="9" t="s">
        <v>1164</v>
      </c>
      <c r="D716" s="10" t="s">
        <v>43</v>
      </c>
      <c r="E716" s="11">
        <v>1</v>
      </c>
      <c r="F716" s="12"/>
      <c r="G716" s="12">
        <f>ROUND(E716*F716,2)</f>
        <v>0</v>
      </c>
    </row>
    <row r="717" spans="1:7" x14ac:dyDescent="0.3">
      <c r="A717" s="9" t="s">
        <v>1495</v>
      </c>
      <c r="B717" s="9" t="s">
        <v>1166</v>
      </c>
      <c r="C717" s="9" t="s">
        <v>1167</v>
      </c>
      <c r="D717" s="10" t="s">
        <v>43</v>
      </c>
      <c r="E717" s="11">
        <v>1</v>
      </c>
      <c r="F717" s="12"/>
      <c r="G717" s="12">
        <f>ROUND(E717*F717,2)</f>
        <v>0</v>
      </c>
    </row>
    <row r="718" spans="1:7" x14ac:dyDescent="0.3">
      <c r="A718" s="13"/>
      <c r="B718" s="13"/>
      <c r="C718" s="13" t="s">
        <v>1168</v>
      </c>
      <c r="D718" s="13"/>
      <c r="E718" s="13"/>
      <c r="F718" s="13"/>
      <c r="G718" s="13">
        <f>SUM(G715:G717)</f>
        <v>0</v>
      </c>
    </row>
    <row r="719" spans="1:7" ht="16.2" customHeight="1" x14ac:dyDescent="0.3">
      <c r="A719" s="13"/>
      <c r="B719" s="13"/>
      <c r="C719" s="13" t="s">
        <v>1169</v>
      </c>
      <c r="D719" s="13"/>
      <c r="E719" s="13"/>
      <c r="F719" s="13"/>
      <c r="G719" s="13">
        <f>G713+G718</f>
        <v>0</v>
      </c>
    </row>
    <row r="720" spans="1:7" ht="18.600000000000001" customHeight="1" x14ac:dyDescent="0.3">
      <c r="A720" s="8" t="s">
        <v>1170</v>
      </c>
      <c r="B720" s="8"/>
      <c r="C720" s="8" t="s">
        <v>1171</v>
      </c>
      <c r="D720" s="8"/>
      <c r="E720" s="8"/>
      <c r="F720" s="8"/>
      <c r="G720" s="8"/>
    </row>
    <row r="721" spans="1:7" ht="27.6" x14ac:dyDescent="0.3">
      <c r="A721" s="9" t="s">
        <v>1496</v>
      </c>
      <c r="B721" s="9" t="s">
        <v>1173</v>
      </c>
      <c r="C721" s="9" t="s">
        <v>1174</v>
      </c>
      <c r="D721" s="10" t="s">
        <v>43</v>
      </c>
      <c r="E721" s="11">
        <v>1</v>
      </c>
      <c r="F721" s="12"/>
      <c r="G721" s="12">
        <f>ROUND(E721*F721,2)</f>
        <v>0</v>
      </c>
    </row>
    <row r="722" spans="1:7" ht="41.4" x14ac:dyDescent="0.3">
      <c r="A722" s="9" t="s">
        <v>1516</v>
      </c>
      <c r="B722" s="9" t="s">
        <v>1176</v>
      </c>
      <c r="C722" s="9" t="s">
        <v>1177</v>
      </c>
      <c r="D722" s="10" t="s">
        <v>43</v>
      </c>
      <c r="E722" s="11">
        <v>4</v>
      </c>
      <c r="F722" s="12"/>
      <c r="G722" s="12">
        <f>ROUND(E722*F722,2)</f>
        <v>0</v>
      </c>
    </row>
    <row r="723" spans="1:7" ht="27.6" x14ac:dyDescent="0.3">
      <c r="A723" s="9" t="s">
        <v>1517</v>
      </c>
      <c r="B723" s="9" t="s">
        <v>1179</v>
      </c>
      <c r="C723" s="9" t="s">
        <v>1180</v>
      </c>
      <c r="D723" s="10" t="s">
        <v>25</v>
      </c>
      <c r="E723" s="11">
        <v>60</v>
      </c>
      <c r="F723" s="12"/>
      <c r="G723" s="12">
        <f>ROUND(E723*F723,2)</f>
        <v>0</v>
      </c>
    </row>
    <row r="724" spans="1:7" ht="41.4" x14ac:dyDescent="0.3">
      <c r="A724" s="9" t="s">
        <v>1518</v>
      </c>
      <c r="B724" s="9" t="s">
        <v>909</v>
      </c>
      <c r="C724" s="9" t="s">
        <v>1182</v>
      </c>
      <c r="D724" s="10" t="s">
        <v>25</v>
      </c>
      <c r="E724" s="11">
        <v>26</v>
      </c>
      <c r="F724" s="12"/>
      <c r="G724" s="12">
        <f>ROUND(E724*F724,2)</f>
        <v>0</v>
      </c>
    </row>
    <row r="725" spans="1:7" ht="27.6" x14ac:dyDescent="0.3">
      <c r="A725" s="9" t="s">
        <v>1519</v>
      </c>
      <c r="B725" s="9" t="s">
        <v>1184</v>
      </c>
      <c r="C725" s="9" t="s">
        <v>1185</v>
      </c>
      <c r="D725" s="10" t="s">
        <v>22</v>
      </c>
      <c r="E725" s="11">
        <v>15</v>
      </c>
      <c r="F725" s="12"/>
      <c r="G725" s="12">
        <f>ROUND(E725*F725,2)</f>
        <v>0</v>
      </c>
    </row>
    <row r="726" spans="1:7" x14ac:dyDescent="0.3">
      <c r="A726" s="13"/>
      <c r="B726" s="13"/>
      <c r="C726" s="13" t="s">
        <v>1186</v>
      </c>
      <c r="D726" s="13"/>
      <c r="E726" s="13"/>
      <c r="F726" s="13"/>
      <c r="G726" s="13">
        <f>SUM(G721:G725)</f>
        <v>0</v>
      </c>
    </row>
    <row r="727" spans="1:7" ht="27.6" customHeight="1" x14ac:dyDescent="0.3">
      <c r="A727" s="13"/>
      <c r="B727" s="13"/>
      <c r="C727" s="13" t="s">
        <v>1187</v>
      </c>
      <c r="D727" s="13"/>
      <c r="E727" s="13"/>
      <c r="F727" s="13"/>
      <c r="G727" s="13">
        <f>G525+G549+G566+G609+G702+G719+G726</f>
        <v>0</v>
      </c>
    </row>
    <row r="728" spans="1:7" ht="28.95" customHeight="1" x14ac:dyDescent="0.3">
      <c r="A728" s="14"/>
      <c r="B728" s="14"/>
      <c r="C728" s="14" t="s">
        <v>1188</v>
      </c>
      <c r="D728" s="14"/>
      <c r="E728" s="14"/>
      <c r="F728" s="14"/>
      <c r="G728" s="14">
        <f>G365+G502+G727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paperSize="8" orientation="landscape" r:id="rId1"/>
  <headerFooter>
    <oddHeader>&amp;CDo użytku wewnętrznego w Spółce EK</oddHeader>
  </headerFooter>
  <ignoredErrors>
    <ignoredError sqref="A1:G1 A4:G5 B2:G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- Formularz cenowy.xlsx</dmsv2BaseFileName>
    <dmsv2BaseDisplayName xmlns="http://schemas.microsoft.com/sharepoint/v3">Załącznik nr 2A do SWZ - Formularz cenowy</dmsv2BaseDisplayName>
    <dmsv2SWPP2ObjectNumber xmlns="http://schemas.microsoft.com/sharepoint/v3">POST/HZ/EK/HZL/00043/2026                         </dmsv2SWPP2ObjectNumber>
    <dmsv2SWPP2SumMD5 xmlns="http://schemas.microsoft.com/sharepoint/v3">618c37203456015153202fe1ac3e8574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711037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24867349</dmsv2BaseClientSystemDocumentID>
    <dmsv2BaseModifiedByID xmlns="http://schemas.microsoft.com/sharepoint/v3">1A600021</dmsv2BaseModifiedByID>
    <dmsv2BaseCreatedByID xmlns="http://schemas.microsoft.com/sharepoint/v3">1A600021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FJ3FSM7XJ42E-1943046417-3386</_dlc_DocId>
    <_dlc_DocIdUrl xmlns="a19cb1c7-c5c7-46d4-85ae-d83685407bba">
      <Url>https://swpp2.dms.gkpge.pl/sites/43/_layouts/15/DocIdRedir.aspx?ID=FJ3FSM7XJ42E-1943046417-3386</Url>
      <Description>FJ3FSM7XJ42E-1943046417-3386</Description>
    </_dlc_DocIdUrl>
  </documentManagement>
</p:properties>
</file>

<file path=customXml/itemProps1.xml><?xml version="1.0" encoding="utf-8"?>
<ds:datastoreItem xmlns:ds="http://schemas.openxmlformats.org/officeDocument/2006/customXml" ds:itemID="{526FAC0E-E05F-42FF-851E-535C033B0252}"/>
</file>

<file path=customXml/itemProps2.xml><?xml version="1.0" encoding="utf-8"?>
<ds:datastoreItem xmlns:ds="http://schemas.openxmlformats.org/officeDocument/2006/customXml" ds:itemID="{4E974BCC-4B47-46F7-85B8-1E281A82CF9A}"/>
</file>

<file path=customXml/itemProps3.xml><?xml version="1.0" encoding="utf-8"?>
<ds:datastoreItem xmlns:ds="http://schemas.openxmlformats.org/officeDocument/2006/customXml" ds:itemID="{BE4E8410-5905-4F2B-A111-34E2AEED30D4}"/>
</file>

<file path=customXml/itemProps4.xml><?xml version="1.0" encoding="utf-8"?>
<ds:datastoreItem xmlns:ds="http://schemas.openxmlformats.org/officeDocument/2006/customXml" ds:itemID="{091FAF3E-DF9D-40B5-8926-A5CD43FBA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PODSUMOWANIE</vt:lpstr>
      <vt:lpstr>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Skórka</dc:creator>
  <cp:lastModifiedBy>Barbara Umżyńska</cp:lastModifiedBy>
  <dcterms:created xsi:type="dcterms:W3CDTF">2025-12-15T21:22:07Z</dcterms:created>
  <dcterms:modified xsi:type="dcterms:W3CDTF">2026-04-03T13:01:36Z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PKPENERGETYKA\j.skorka;Jacek Skórka</vt:lpwstr>
  </property>
  <property fmtid="{D5CDD505-2E9C-101B-9397-08002B2CF9AE}" pid="4" name="PGEEKClassificationDate">
    <vt:lpwstr>2026-03-16T15:21:03.1975557+01:00</vt:lpwstr>
  </property>
  <property fmtid="{D5CDD505-2E9C-101B-9397-08002B2CF9AE}" pid="5" name="PGEEKClassifiedBySID">
    <vt:lpwstr>PKPENERGETYKA\S-1-5-21-3871890766-2155079996-2380071410-82272</vt:lpwstr>
  </property>
  <property fmtid="{D5CDD505-2E9C-101B-9397-08002B2CF9AE}" pid="6" name="PGEEKGRNItemId">
    <vt:lpwstr>GRN-836f8893-c529-40b9-a7c5-8ec89f56e8d1</vt:lpwstr>
  </property>
  <property fmtid="{D5CDD505-2E9C-101B-9397-08002B2CF9AE}" pid="7" name="PGEEKHash">
    <vt:lpwstr>/JR8R698e+dyX7gVq/A2plEdngJuJcnWRmOnnlmvE1o=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0x010189100082197C06C027954DBEA5AFF9B24C6A4F</vt:lpwstr>
  </property>
  <property fmtid="{D5CDD505-2E9C-101B-9397-08002B2CF9AE}" pid="12" name="_dlc_DocIdItemGuid">
    <vt:lpwstr>bf7fe4c9-3c03-4761-8673-3674ab325864</vt:lpwstr>
  </property>
</Properties>
</file>